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CRMH - Conduite des Operations\1_OPERATIONS\ENTRETIEN\Objets\77\01_MEAUX_Evacuation lapidaire\Marché Evacuation lapidaire\Pièces du marché\CCAP_RC_AE_DPGF\"/>
    </mc:Choice>
  </mc:AlternateContent>
  <xr:revisionPtr revIDLastSave="0" documentId="13_ncr:1_{3DEBE068-2A3D-482A-8998-64FAAFD2B3D8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dG DPGF" sheetId="1" r:id="rId1"/>
    <sheet name="DPGF LAPIDAIRE_TF" sheetId="2" r:id="rId2"/>
    <sheet name="DPGF LAPIDAIRE_TO" sheetId="3" r:id="rId3"/>
  </sheets>
  <definedNames>
    <definedName name="_Hlk228198784" localSheetId="1">'DPGF LAPIDAIRE_TF'!#REF!</definedName>
    <definedName name="_Hlk228198784" localSheetId="2">'DPGF LAPIDAIRE_TO'!#REF!</definedName>
    <definedName name="_Hlk36820733" localSheetId="1">'DPGF LAPIDAIRE_TF'!#REF!</definedName>
    <definedName name="_Hlk36820733" localSheetId="2">'DPGF LAPIDAIRE_TO'!#REF!</definedName>
    <definedName name="_Hlk37931825" localSheetId="1">'DPGF LAPIDAIRE_TF'!#REF!</definedName>
    <definedName name="_Hlk37931825" localSheetId="2">'DPGF LAPIDAIRE_TO'!#REF!</definedName>
    <definedName name="_xlnm.Print_Titles" localSheetId="1">'DPGF LAPIDAIRE_TF'!$1:$2</definedName>
    <definedName name="_xlnm.Print_Titles" localSheetId="2">'DPGF LAPIDAIRE_TO'!$1:$2</definedName>
    <definedName name="Z_0ABF2C58_300F_4D84_8EA8_E28496CDC69E_.wvu.PrintArea" localSheetId="1" hidden="1">'DPGF LAPIDAIRE_TF'!$B$1:$I$58</definedName>
    <definedName name="Z_0ABF2C58_300F_4D84_8EA8_E28496CDC69E_.wvu.PrintArea" localSheetId="2" hidden="1">'DPGF LAPIDAIRE_TO'!$B$1:$I$54</definedName>
    <definedName name="Z_0ABF2C58_300F_4D84_8EA8_E28496CDC69E_.wvu.PrintArea" localSheetId="0" hidden="1">'PdG DPGF'!$A$1:$I$38</definedName>
    <definedName name="Z_0ABF2C58_300F_4D84_8EA8_E28496CDC69E_.wvu.PrintTitles" localSheetId="1" hidden="1">'DPGF LAPIDAIRE_TF'!$1:$2</definedName>
    <definedName name="Z_0ABF2C58_300F_4D84_8EA8_E28496CDC69E_.wvu.PrintTitles" localSheetId="2" hidden="1">'DPGF LAPIDAIRE_TO'!$1:$2</definedName>
    <definedName name="Z_40BEA0E8_7BA4_4CC8_9BB7_BFE75764809F_.wvu.PrintArea" localSheetId="1" hidden="1">'DPGF LAPIDAIRE_TF'!$B$1:$I$58</definedName>
    <definedName name="Z_40BEA0E8_7BA4_4CC8_9BB7_BFE75764809F_.wvu.PrintArea" localSheetId="2" hidden="1">'DPGF LAPIDAIRE_TO'!$B$1:$I$54</definedName>
    <definedName name="Z_40BEA0E8_7BA4_4CC8_9BB7_BFE75764809F_.wvu.PrintArea" localSheetId="0" hidden="1">'PdG DPGF'!$A$1:$I$38</definedName>
    <definedName name="Z_40BEA0E8_7BA4_4CC8_9BB7_BFE75764809F_.wvu.PrintTitles" localSheetId="1" hidden="1">'DPGF LAPIDAIRE_TF'!$1:$2</definedName>
    <definedName name="Z_40BEA0E8_7BA4_4CC8_9BB7_BFE75764809F_.wvu.PrintTitles" localSheetId="2" hidden="1">'DPGF LAPIDAIRE_TO'!$1:$2</definedName>
    <definedName name="_xlnm.Print_Area" localSheetId="1">'DPGF LAPIDAIRE_TF'!$A$1:$H$59</definedName>
    <definedName name="_xlnm.Print_Area" localSheetId="2">'DPGF LAPIDAIRE_TO'!$A$1:$H$55</definedName>
    <definedName name="_xlnm.Print_Area" localSheetId="0">'PdG DPGF'!$A$1:$I$38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2" i="3" l="1"/>
  <c r="H28" i="3"/>
  <c r="H56" i="2"/>
  <c r="H30" i="2"/>
  <c r="H10" i="3"/>
  <c r="H20" i="2"/>
  <c r="H48" i="2" l="1"/>
  <c r="H54" i="2"/>
  <c r="H45" i="2"/>
  <c r="H42" i="2"/>
  <c r="H37" i="2"/>
  <c r="H27" i="2"/>
  <c r="H10" i="2"/>
  <c r="H45" i="3"/>
  <c r="H42" i="3"/>
  <c r="H39" i="3"/>
  <c r="H34" i="3"/>
  <c r="H25" i="3"/>
  <c r="H20" i="3"/>
  <c r="H57" i="2" l="1"/>
  <c r="H58" i="2" l="1"/>
  <c r="H54" i="3"/>
  <c r="H53" i="3"/>
</calcChain>
</file>

<file path=xl/sharedStrings.xml><?xml version="1.0" encoding="utf-8"?>
<sst xmlns="http://schemas.openxmlformats.org/spreadsheetml/2006/main" count="351" uniqueCount="141">
  <si>
    <t>Réf CCTP</t>
  </si>
  <si>
    <t>Informations indicatives</t>
  </si>
  <si>
    <t>Total € HT</t>
  </si>
  <si>
    <t>Estimation temps passé</t>
  </si>
  <si>
    <t>Coût horaire</t>
  </si>
  <si>
    <t>Prix globaux et forfaitaires</t>
  </si>
  <si>
    <t>AUTRES PRESTATIONS</t>
  </si>
  <si>
    <t>Total € TTC</t>
  </si>
  <si>
    <t>Direction régionale</t>
  </si>
  <si>
    <t>des affaires culturelles</t>
  </si>
  <si>
    <t>d’Île-de-France</t>
  </si>
  <si>
    <t>Conservation régionale des monuments historiques</t>
  </si>
  <si>
    <t>MARCHE PUBLIC DE SERVICES SPECIFIQUES</t>
  </si>
  <si>
    <t>Décomposition des prix globale et forfaitaire</t>
  </si>
  <si>
    <t>3.2</t>
  </si>
  <si>
    <t>3.3</t>
  </si>
  <si>
    <t>3.4</t>
  </si>
  <si>
    <t>5.1</t>
  </si>
  <si>
    <t>6.1</t>
  </si>
  <si>
    <t>6.2</t>
  </si>
  <si>
    <t>* Si le taux de  TVA est différent, le préciser</t>
  </si>
  <si>
    <t>2.4.2</t>
  </si>
  <si>
    <t>Zone de cantonnement du personnel</t>
  </si>
  <si>
    <t>Installation d’une zone de travail et de conditionnement</t>
  </si>
  <si>
    <r>
      <t xml:space="preserve">Pose de facing
</t>
    </r>
    <r>
      <rPr>
        <i/>
        <u/>
        <sz val="9"/>
        <color theme="1"/>
        <rFont val="Marianne"/>
        <family val="3"/>
      </rPr>
      <t>Pierres</t>
    </r>
    <r>
      <rPr>
        <i/>
        <sz val="9"/>
        <color theme="1"/>
        <rFont val="Marianne"/>
        <family val="3"/>
      </rPr>
      <t xml:space="preserve"> : 28 oeuvres </t>
    </r>
  </si>
  <si>
    <r>
      <t xml:space="preserve">Désinfection
</t>
    </r>
    <r>
      <rPr>
        <u/>
        <sz val="9"/>
        <color theme="1"/>
        <rFont val="Marianne"/>
        <family val="3"/>
      </rPr>
      <t>Plâtres</t>
    </r>
    <r>
      <rPr>
        <sz val="9"/>
        <color theme="1"/>
        <rFont val="Marianne"/>
        <family val="3"/>
      </rPr>
      <t xml:space="preserve"> : 82 oeuvres</t>
    </r>
    <r>
      <rPr>
        <sz val="11"/>
        <color theme="1"/>
        <rFont val="Marianne"/>
        <family val="3"/>
      </rPr>
      <t xml:space="preserve"> </t>
    </r>
  </si>
  <si>
    <t>Fourniture, location et installation d'un barnum de 100m² équipé d'une bâche PVC 850gr/m² minimum</t>
  </si>
  <si>
    <t>Installation d'éclairages et de prises de courant en quantité adapté aux besoins</t>
  </si>
  <si>
    <t>Logistique et conditionnement</t>
  </si>
  <si>
    <t>Actions de communication et de valorisation de l'opération et des métiers</t>
  </si>
  <si>
    <t>Interviews ou conférences de presse (1/2 journée)</t>
  </si>
  <si>
    <t>Médiation auprès du public (1/2 journée)</t>
  </si>
  <si>
    <t xml:space="preserve">Interventions à l’occasion de colloques ou séminaires professionnels (1/2 journée) </t>
  </si>
  <si>
    <r>
      <t xml:space="preserve">Marquage des pierres
</t>
    </r>
    <r>
      <rPr>
        <sz val="9"/>
        <color theme="1"/>
        <rFont val="Marianne"/>
        <family val="3"/>
      </rPr>
      <t>(304 marquages)</t>
    </r>
  </si>
  <si>
    <t>Marquage et traçabilité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</si>
  <si>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</si>
  <si>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</si>
  <si>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</si>
  <si>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</si>
  <si>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</si>
  <si>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</si>
  <si>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</si>
  <si>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</si>
  <si>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</si>
  <si>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</si>
  <si>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</si>
  <si>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</si>
  <si>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</si>
  <si>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</si>
  <si>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Fourniture et installation d'une alarme volumétrique et d'un abonnement, reliée à un centre d’appel 24h/24 pendant la période durant laquelle des œuvres sont stockées sous le barnum</t>
  </si>
  <si>
    <t>Rapport final d'opération</t>
  </si>
  <si>
    <t>Fourniture et installation d'un plancher sous le barnum, de superficie identique</t>
  </si>
  <si>
    <t xml:space="preserve">Fourniture des mobiliers et aménagement des espaces de travail nécessaires aux interventions sur les œuvres </t>
  </si>
  <si>
    <t xml:space="preserve">Marquage des 6 lots de fragments de plâtres
</t>
  </si>
  <si>
    <t xml:space="preserve">Marquage des 10 lots de fragments de pierres et moellons
</t>
  </si>
  <si>
    <t>4.1.2</t>
  </si>
  <si>
    <t>Réalisation d'un plan d’aménagement de l’espace dédié au stockage des œuvres sur le nouveau site</t>
  </si>
  <si>
    <t>4.1.6</t>
  </si>
  <si>
    <t>4.1.7</t>
  </si>
  <si>
    <t>3.3.3</t>
  </si>
  <si>
    <t>5.1.9</t>
  </si>
  <si>
    <t>5.1.10</t>
  </si>
  <si>
    <t>5.1.2</t>
  </si>
  <si>
    <t>5.1.3</t>
  </si>
  <si>
    <t>5.1.4</t>
  </si>
  <si>
    <t>5.1.5</t>
  </si>
  <si>
    <t>5.1.6</t>
  </si>
  <si>
    <t>5.1.8</t>
  </si>
  <si>
    <t>5.1.7</t>
  </si>
  <si>
    <t>5.2</t>
  </si>
  <si>
    <t>5.2.1</t>
  </si>
  <si>
    <t>5.2.2</t>
  </si>
  <si>
    <t>4.1.4</t>
  </si>
  <si>
    <t xml:space="preserve">Rédaction d'une fiche transport pour chaque convoiement </t>
  </si>
  <si>
    <t>7.1</t>
  </si>
  <si>
    <t>8.1</t>
  </si>
  <si>
    <t>Coordination des opérations de manutention et de transport</t>
  </si>
  <si>
    <t>Réalisation d'un plan d’aménagement de l’espace dédié au stockage des dalles funéraires de la crypte</t>
  </si>
  <si>
    <t>Installation d'une base-vie de type bungalow de chantier ou base-vie mobile autonome avec la capacité nécessaire pour accueillir le personnel du Titulaire et celui des transporteurs (estimé à 4 personnes). Compris l’apport et l’installation du matériel, la location et l’entretien, la dépose et le repli puis la remise en état des lieux en fin d'opération.</t>
  </si>
  <si>
    <t>3.3.8</t>
  </si>
  <si>
    <t>Présence aux réunions de suivi hebdomadaires sur le site de Meaux et ponctuellement sur le site de la nouvelle réserve (1h par réunion environ) pendant la période d'exécutiuon des prestations</t>
  </si>
  <si>
    <r>
      <rPr>
        <b/>
        <sz val="14"/>
        <color rgb="FFFFFFFF"/>
        <rFont val="Marianne"/>
        <family val="3"/>
      </rPr>
      <t>MEAUX</t>
    </r>
    <r>
      <rPr>
        <sz val="14"/>
        <color rgb="FFFFFFFF"/>
        <rFont val="Marianne"/>
        <family val="3"/>
      </rPr>
      <t xml:space="preserve">
CATHEDRALE SAINT-ETIENNE 
VIEUX CHAPITRE
</t>
    </r>
  </si>
  <si>
    <t>Mai 2026</t>
  </si>
  <si>
    <t>5.3</t>
  </si>
  <si>
    <t xml:space="preserve">Accompagnement physique de chaque convoiement 
</t>
  </si>
  <si>
    <t xml:space="preserve">Supervision du déballage/déconditionnement et rangement sur rack et/ou palettes des œuvres sur le site de la nouvelle réserve </t>
  </si>
  <si>
    <r>
      <t xml:space="preserve">Fabrication d'étiquettes pour les pierres à dessaler en priorité 
</t>
    </r>
    <r>
      <rPr>
        <sz val="9"/>
        <color theme="1"/>
        <rFont val="Marianne"/>
        <family val="3"/>
      </rPr>
      <t>(19 étiquettes)</t>
    </r>
  </si>
  <si>
    <t>Intervention sur les œuvres avant conditionnement y compris matériel et consommables</t>
  </si>
  <si>
    <t>Faire exécuter par un huissier de justice un état des lieux d'entrée et de sortie</t>
  </si>
  <si>
    <t>Forme du prix</t>
  </si>
  <si>
    <t>forfaitaire</t>
  </si>
  <si>
    <t>sans objet</t>
  </si>
  <si>
    <r>
      <t xml:space="preserve">Marquage des pierres
</t>
    </r>
    <r>
      <rPr>
        <sz val="9"/>
        <color theme="1"/>
        <rFont val="Marianne"/>
        <family val="3"/>
      </rPr>
      <t>(18 marquages)</t>
    </r>
  </si>
  <si>
    <r>
      <t xml:space="preserve">Marquage des plâtres
</t>
    </r>
    <r>
      <rPr>
        <sz val="9"/>
        <color theme="1"/>
        <rFont val="Marianne"/>
        <family val="3"/>
      </rPr>
      <t>(82 marquages)</t>
    </r>
  </si>
  <si>
    <r>
      <t xml:space="preserve">Traitement insecticide (anoxie)
</t>
    </r>
    <r>
      <rPr>
        <u/>
        <sz val="9"/>
        <color theme="1"/>
        <rFont val="Marianne"/>
        <family val="3"/>
      </rPr>
      <t>Plâtres</t>
    </r>
    <r>
      <rPr>
        <sz val="9"/>
        <color theme="1"/>
        <rFont val="Marianne"/>
        <family val="3"/>
      </rPr>
      <t xml:space="preserve"> : 59 oeuvres </t>
    </r>
    <r>
      <rPr>
        <sz val="11"/>
        <color theme="1"/>
        <rFont val="Marianne"/>
        <family val="3"/>
      </rPr>
      <t xml:space="preserve">
</t>
    </r>
  </si>
  <si>
    <r>
      <t xml:space="preserve">Traitement insecticide (anoxie)
</t>
    </r>
    <r>
      <rPr>
        <u/>
        <sz val="9"/>
        <color theme="1"/>
        <rFont val="Marianne"/>
        <family val="3"/>
      </rPr>
      <t>Plâtres</t>
    </r>
    <r>
      <rPr>
        <sz val="9"/>
        <color theme="1"/>
        <rFont val="Marianne"/>
        <family val="3"/>
      </rPr>
      <t xml:space="preserve"> : 19 oeuvres </t>
    </r>
    <r>
      <rPr>
        <sz val="11"/>
        <color theme="1"/>
        <rFont val="Marianne"/>
        <family val="3"/>
      </rPr>
      <t xml:space="preserve">
</t>
    </r>
  </si>
  <si>
    <r>
      <t xml:space="preserve">Traitement biocide
</t>
    </r>
    <r>
      <rPr>
        <u/>
        <sz val="9"/>
        <color theme="1"/>
        <rFont val="Marianne"/>
        <family val="3"/>
      </rPr>
      <t>Pierres</t>
    </r>
    <r>
      <rPr>
        <sz val="9"/>
        <color theme="1"/>
        <rFont val="Marianne"/>
        <family val="3"/>
      </rPr>
      <t xml:space="preserve"> : 19 oeuvres 
</t>
    </r>
  </si>
  <si>
    <r>
      <t>Traitement biocide</t>
    </r>
    <r>
      <rPr>
        <sz val="9"/>
        <color theme="1"/>
        <rFont val="Marianne"/>
        <family val="3"/>
      </rPr>
      <t xml:space="preserve">
</t>
    </r>
    <r>
      <rPr>
        <u/>
        <sz val="9"/>
        <color theme="1"/>
        <rFont val="Marianne"/>
        <family val="3"/>
      </rPr>
      <t>Plâtres</t>
    </r>
    <r>
      <rPr>
        <sz val="9"/>
        <color theme="1"/>
        <rFont val="Marianne"/>
        <family val="3"/>
      </rPr>
      <t xml:space="preserve"> : 2 oeuvres</t>
    </r>
    <r>
      <rPr>
        <sz val="11"/>
        <color theme="1"/>
        <rFont val="Marianne"/>
        <family val="3"/>
      </rPr>
      <t xml:space="preserve"> </t>
    </r>
  </si>
  <si>
    <r>
      <t xml:space="preserve">Consolidation et collage des plâtres
</t>
    </r>
    <r>
      <rPr>
        <i/>
        <u/>
        <sz val="9"/>
        <color theme="1"/>
        <rFont val="Marianne"/>
        <family val="3"/>
      </rPr>
      <t>Plâtres</t>
    </r>
    <r>
      <rPr>
        <i/>
        <sz val="9"/>
        <color theme="1"/>
        <rFont val="Marianne"/>
        <family val="3"/>
      </rPr>
      <t xml:space="preserve"> : 39 oeuvres </t>
    </r>
  </si>
  <si>
    <r>
      <t xml:space="preserve">Consolidation et collage des plâtres
</t>
    </r>
    <r>
      <rPr>
        <i/>
        <u/>
        <sz val="9"/>
        <color theme="1"/>
        <rFont val="Marianne"/>
        <family val="3"/>
      </rPr>
      <t>Plâtres</t>
    </r>
    <r>
      <rPr>
        <i/>
        <sz val="9"/>
        <color theme="1"/>
        <rFont val="Marianne"/>
        <family val="3"/>
      </rPr>
      <t xml:space="preserve"> : 6 oeuvres </t>
    </r>
  </si>
  <si>
    <r>
      <t xml:space="preserve">Refixation d'écailles
</t>
    </r>
    <r>
      <rPr>
        <i/>
        <u/>
        <sz val="9"/>
        <color theme="1"/>
        <rFont val="Marianne"/>
        <family val="3"/>
      </rPr>
      <t>Plâtres</t>
    </r>
    <r>
      <rPr>
        <i/>
        <sz val="9"/>
        <color theme="1"/>
        <rFont val="Marianne"/>
        <family val="3"/>
      </rPr>
      <t xml:space="preserve"> : 12 oeuvres </t>
    </r>
  </si>
  <si>
    <r>
      <t xml:space="preserve">Refixation d'écailles
</t>
    </r>
    <r>
      <rPr>
        <i/>
        <u/>
        <sz val="9"/>
        <color theme="1"/>
        <rFont val="Marianne"/>
        <family val="3"/>
      </rPr>
      <t>Pierres</t>
    </r>
    <r>
      <rPr>
        <i/>
        <sz val="9"/>
        <color theme="1"/>
        <rFont val="Marianne"/>
        <family val="3"/>
      </rPr>
      <t xml:space="preserve"> : 74 oeuvres 
</t>
    </r>
    <r>
      <rPr>
        <i/>
        <u/>
        <sz val="9"/>
        <color theme="1"/>
        <rFont val="Marianne"/>
        <family val="3"/>
      </rPr>
      <t>Plâtres</t>
    </r>
    <r>
      <rPr>
        <i/>
        <sz val="9"/>
        <color theme="1"/>
        <rFont val="Marianne"/>
        <family val="3"/>
      </rPr>
      <t xml:space="preserve"> : 3 oeuvres </t>
    </r>
  </si>
  <si>
    <r>
      <t xml:space="preserve">Marquage des lots de fragments de plâtres
</t>
    </r>
    <r>
      <rPr>
        <sz val="9"/>
        <color theme="1"/>
        <rFont val="Marianne"/>
        <family val="3"/>
      </rPr>
      <t>(1 lot de fragments)</t>
    </r>
    <r>
      <rPr>
        <sz val="11"/>
        <color theme="1"/>
        <rFont val="Marianne"/>
        <family val="3"/>
      </rPr>
      <t xml:space="preserve">
</t>
    </r>
  </si>
  <si>
    <r>
      <t xml:space="preserve">Marquage des plâtres
</t>
    </r>
    <r>
      <rPr>
        <sz val="9"/>
        <color theme="1"/>
        <rFont val="Marianne"/>
        <family val="3"/>
      </rPr>
      <t>(34 marquages)</t>
    </r>
  </si>
  <si>
    <t>n° poste de la DPGF</t>
  </si>
  <si>
    <t>Désignation des prestations</t>
  </si>
  <si>
    <t>Sous-total : 2 - Intervention sur les œuvres avant conditionnement y compris matériel et consommables</t>
  </si>
  <si>
    <t>Etablissement d'un constat d'état de l'ensemble de la collection située dans la tour nord de la cathédrale, comportant notamment des relevés des altérations</t>
  </si>
  <si>
    <t>Etablissement d'un constat d'état de l'ensemble de la collection située dans la crypte du vieux chapitre, comportant notamment des relevés des altérations</t>
  </si>
  <si>
    <t>Sous-total : 3 - Marquage et traçabilité</t>
  </si>
  <si>
    <t>4.1</t>
  </si>
  <si>
    <t>Présence aux réunions de suivi hebdomadaires sur le site de Meaux et ponctuellement sur le site de la nouvelle réserve (1h par réunion environ) pendant la période d'exécution des prestations</t>
  </si>
  <si>
    <r>
      <t>TVA € (20%)</t>
    </r>
    <r>
      <rPr>
        <b/>
        <sz val="16"/>
        <color rgb="FFC00000"/>
        <rFont val="Marianne"/>
        <family val="3"/>
      </rPr>
      <t>*</t>
    </r>
  </si>
  <si>
    <t>Sous-total : 1 - Installation d’une zone de travail et de conditionnement</t>
  </si>
  <si>
    <t>Rédaction d'un rapport  final d'opération contenant notamment ;
- un résumé des étapes de l'opération,
- le planning,
- les fiches de convoiement,
-les dossiers de restauration pour les objets restaurés
Compris fourniture en 3 exemplaires papier au format A4 + 1  envoi dématérialisé au format .pdf sur clé USB</t>
  </si>
  <si>
    <r>
      <rPr>
        <b/>
        <sz val="11"/>
        <color theme="1"/>
        <rFont val="Marianne"/>
        <family val="3"/>
      </rPr>
      <t>TRANCHE FERME :</t>
    </r>
    <r>
      <rPr>
        <sz val="11"/>
        <color theme="1"/>
        <rFont val="Marianne"/>
        <family val="3"/>
      </rPr>
      <t xml:space="preserve">
RESTAURATION PREALABLE, CONDITIONNEMENT ET DEPLACEMENT DU DEPOT LAPIDAIRE SITUE DANS LA CRYPTE DU VIEUX CHAPITRE</t>
    </r>
  </si>
  <si>
    <r>
      <rPr>
        <b/>
        <sz val="11"/>
        <color theme="1"/>
        <rFont val="Marianne"/>
        <family val="3"/>
      </rPr>
      <t>TRANCHE OPTIONNELLE :</t>
    </r>
    <r>
      <rPr>
        <sz val="11"/>
        <color theme="1"/>
        <rFont val="Marianne"/>
        <family val="3"/>
      </rPr>
      <t xml:space="preserve">
RESTAURATION PREALABLE, CONDITIONNEMENT ET DEPLACEMENT DU DEPOT LAPIDAIRE SITUE DANS LA TOUR NORD DE LA CATHEDRALE</t>
    </r>
  </si>
  <si>
    <t>Coordination des opérations de manutention et de transport hors dalles funéraires</t>
  </si>
  <si>
    <r>
      <t>Coordination des opérations de manutention et de déplacement des dalles funéraires</t>
    </r>
    <r>
      <rPr>
        <i/>
        <sz val="11"/>
        <color theme="1"/>
        <rFont val="Marianne"/>
        <family val="3"/>
      </rPr>
      <t xml:space="preserve"> in situ</t>
    </r>
  </si>
  <si>
    <r>
      <t xml:space="preserve">Dépoussiérage de l'ensemble des plâtres et pierres
</t>
    </r>
    <r>
      <rPr>
        <i/>
        <u/>
        <sz val="9"/>
        <color theme="1"/>
        <rFont val="Marianne"/>
        <family val="3"/>
      </rPr>
      <t>Pierres</t>
    </r>
    <r>
      <rPr>
        <i/>
        <sz val="9"/>
        <color theme="1"/>
        <rFont val="Marianne"/>
        <family val="3"/>
      </rPr>
      <t xml:space="preserve"> : 266 œuvres (A noter que pour les interventions poussées, dépoussiérage et refixage sont compris dans la restauration)
</t>
    </r>
    <r>
      <rPr>
        <i/>
        <u/>
        <sz val="9"/>
        <color theme="1"/>
        <rFont val="Marianne"/>
        <family val="3"/>
      </rPr>
      <t>Plâtres</t>
    </r>
    <r>
      <rPr>
        <i/>
        <sz val="9"/>
        <color theme="1"/>
        <rFont val="Marianne"/>
        <family val="3"/>
      </rPr>
      <t xml:space="preserve"> : 23 oeuvres + 3 lots (A noter que pour les interventions poussées, dépoussiérage et refixage sont compris dans la restauration)</t>
    </r>
  </si>
  <si>
    <r>
      <t xml:space="preserve">Dépoussiérage de l'ensemble des plâtres et pierres
</t>
    </r>
    <r>
      <rPr>
        <i/>
        <u/>
        <sz val="9"/>
        <color theme="1"/>
        <rFont val="Marianne"/>
        <family val="3"/>
      </rPr>
      <t>Pierres</t>
    </r>
    <r>
      <rPr>
        <i/>
        <sz val="9"/>
        <color theme="1"/>
        <rFont val="Marianne"/>
        <family val="3"/>
      </rPr>
      <t xml:space="preserve"> : 16 œuvres (A noter que pour les interventions</t>
    </r>
    <r>
      <rPr>
        <i/>
        <sz val="9"/>
        <color rgb="FFC00000"/>
        <rFont val="Marianne"/>
        <family val="3"/>
      </rPr>
      <t xml:space="preserve"> </t>
    </r>
    <r>
      <rPr>
        <i/>
        <sz val="9"/>
        <color theme="1"/>
        <rFont val="Marianne"/>
        <family val="3"/>
      </rPr>
      <t xml:space="preserve">poussées, dépoussiérage et refixage sont compris dans la restauration)
</t>
    </r>
    <r>
      <rPr>
        <i/>
        <u/>
        <sz val="9"/>
        <color theme="1"/>
        <rFont val="Marianne"/>
        <family val="3"/>
      </rPr>
      <t>Plâtres</t>
    </r>
    <r>
      <rPr>
        <i/>
        <sz val="9"/>
        <color theme="1"/>
        <rFont val="Marianne"/>
        <family val="3"/>
      </rPr>
      <t xml:space="preserve"> : 61 oeuvres + 3 lots (A noter que pour les interventions longues, dépoussiérage et refixage sont compris dans la restauration)</t>
    </r>
  </si>
  <si>
    <r>
      <t xml:space="preserve">Interventions structurelles
</t>
    </r>
    <r>
      <rPr>
        <u/>
        <sz val="9"/>
        <color theme="1"/>
        <rFont val="Marianne"/>
        <family val="3"/>
      </rPr>
      <t>Pierres</t>
    </r>
    <r>
      <rPr>
        <sz val="9"/>
        <color theme="1"/>
        <rFont val="Marianne"/>
        <family val="3"/>
      </rPr>
      <t xml:space="preserve"> : 53 oeuvres (niveau 4) 
</t>
    </r>
    <r>
      <rPr>
        <u/>
        <sz val="9"/>
        <color theme="1"/>
        <rFont val="Marianne"/>
        <family val="3"/>
      </rPr>
      <t>Plâtres</t>
    </r>
    <r>
      <rPr>
        <sz val="9"/>
        <color theme="1"/>
        <rFont val="Marianne"/>
        <family val="3"/>
      </rPr>
      <t xml:space="preserve"> : 11 œuvres (niveau 4) 
</t>
    </r>
  </si>
  <si>
    <r>
      <t>Interventions structurelles</t>
    </r>
    <r>
      <rPr>
        <sz val="9"/>
        <color theme="1"/>
        <rFont val="Marianne"/>
        <family val="3"/>
      </rPr>
      <t xml:space="preserve">
</t>
    </r>
    <r>
      <rPr>
        <u/>
        <sz val="9"/>
        <color theme="1"/>
        <rFont val="Marianne"/>
        <family val="3"/>
      </rPr>
      <t>Plâtres</t>
    </r>
    <r>
      <rPr>
        <sz val="9"/>
        <color theme="1"/>
        <rFont val="Marianne"/>
        <family val="3"/>
      </rPr>
      <t xml:space="preserve"> : 19 œuvres (niveau 4) 
</t>
    </r>
  </si>
  <si>
    <t xml:space="preserve">Prises de vue des œuvres </t>
  </si>
  <si>
    <t>Sous-total : 4 - Prises de vue des œuvres</t>
  </si>
  <si>
    <t xml:space="preserve">Photographie des œuvres avant/pendant et après intervention avec une résolution de 300 dpi minimum,  un élcairage neutre, une échelle et le numéro d'inventaire, </t>
  </si>
  <si>
    <t>5.4</t>
  </si>
  <si>
    <t>5.5</t>
  </si>
  <si>
    <t>6.3</t>
  </si>
  <si>
    <t>9.1</t>
  </si>
  <si>
    <t>9.2</t>
  </si>
  <si>
    <t>9.3</t>
  </si>
  <si>
    <t>9.4</t>
  </si>
  <si>
    <t>Sous-total : 9 - Autres prestations</t>
  </si>
  <si>
    <t>Sous-total : 8 - Rapport final d'opération</t>
  </si>
  <si>
    <t>Sous-total : 7 - Zone de cantonnement du personnel</t>
  </si>
  <si>
    <t>Sous-total : 6 - Actions de communication et de valorisation de l'opération et des métiers</t>
  </si>
  <si>
    <t>Sous-total : 5 - Logistique et conditionnement</t>
  </si>
  <si>
    <t>EVACUATION ET TRAITEMENT PREALABLE AU TRANSPORT DU DEPOT LAPIDAIRE DE LA CITE EPISCOPALE DE MEAUX
(JUILLET 2026-FEVRIER 2027)</t>
  </si>
  <si>
    <r>
      <rPr>
        <b/>
        <u/>
        <sz val="12"/>
        <color theme="1"/>
        <rFont val="Marianne"/>
        <family val="3"/>
      </rPr>
      <t>TRANCHE FERME :
EVACUATION ET TRAITEMENT PREALABLE AU TRANSPORT DU DEPOT LAPIDAIRE SITUE DANS LA CRYPTE DU VIEUX CHAPITRE</t>
    </r>
    <r>
      <rPr>
        <b/>
        <sz val="12"/>
        <color theme="1"/>
        <rFont val="Marianne"/>
        <family val="3"/>
      </rPr>
      <t xml:space="preserve">
</t>
    </r>
  </si>
  <si>
    <t>TRANCHE OPTIONNELLE :
EVACUATION ET TRAITEMENT PREALABLE AU TRANSPORT DU DEPOT LAPIDAIRE SITUE DANS LA TOUR NORD DE LA CATHEDRALE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</si>
</sst>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Marianne"/>
      <family val="3"/>
    </font>
    <font>
      <sz val="10"/>
      <color theme="1"/>
      <name val="Marianne"/>
      <family val="3"/>
    </font>
    <font>
      <sz val="12"/>
      <color theme="1"/>
      <name val="Marianne"/>
      <family val="3"/>
    </font>
    <font>
      <sz val="11"/>
      <color theme="1"/>
      <name val="Marianne"/>
      <family val="3"/>
    </font>
    <font>
      <sz val="14"/>
      <color theme="1"/>
      <name val="Marianne"/>
      <family val="3"/>
    </font>
    <font>
      <b/>
      <sz val="11"/>
      <color theme="1"/>
      <name val="Marianne"/>
      <family val="3"/>
    </font>
    <font>
      <sz val="11"/>
      <color rgb="FFFF0000"/>
      <name val="Marianne"/>
      <family val="3"/>
    </font>
    <font>
      <b/>
      <sz val="14"/>
      <color theme="1"/>
      <name val="Marianne"/>
      <family val="3"/>
    </font>
    <font>
      <b/>
      <sz val="16"/>
      <color theme="1"/>
      <name val="Marianne"/>
      <family val="3"/>
    </font>
    <font>
      <b/>
      <sz val="10"/>
      <color rgb="FFFF0000"/>
      <name val="Marianne"/>
      <family val="3"/>
    </font>
    <font>
      <sz val="14"/>
      <color rgb="FFFF0000"/>
      <name val="Marianne"/>
      <family val="3"/>
    </font>
    <font>
      <b/>
      <sz val="11"/>
      <color rgb="FFFF0000"/>
      <name val="Marianne"/>
      <family val="3"/>
    </font>
    <font>
      <b/>
      <sz val="12"/>
      <color rgb="FFFF0000"/>
      <name val="Marianne"/>
      <family val="3"/>
    </font>
    <font>
      <sz val="10"/>
      <color rgb="FFFFFFFF"/>
      <name val="Marianne"/>
      <family val="3"/>
    </font>
    <font>
      <sz val="14"/>
      <color rgb="FFFFFFFF"/>
      <name val="Marianne"/>
      <family val="3"/>
    </font>
    <font>
      <b/>
      <sz val="14"/>
      <color rgb="FFFFFFFF"/>
      <name val="Marianne"/>
      <family val="3"/>
    </font>
    <font>
      <sz val="11"/>
      <name val="Marianne"/>
      <family val="3"/>
    </font>
    <font>
      <sz val="9"/>
      <color theme="1"/>
      <name val="Marianne"/>
      <family val="3"/>
    </font>
    <font>
      <i/>
      <sz val="9"/>
      <color theme="1"/>
      <name val="Marianne"/>
      <family val="3"/>
    </font>
    <font>
      <i/>
      <u/>
      <sz val="9"/>
      <color theme="1"/>
      <name val="Marianne"/>
      <family val="3"/>
    </font>
    <font>
      <u/>
      <sz val="9"/>
      <color theme="1"/>
      <name val="Marianne"/>
      <family val="3"/>
    </font>
    <font>
      <sz val="8"/>
      <name val="Calibri"/>
      <family val="2"/>
      <scheme val="minor"/>
    </font>
    <font>
      <b/>
      <u/>
      <sz val="12"/>
      <color theme="1"/>
      <name val="Marianne"/>
      <family val="3"/>
    </font>
    <font>
      <b/>
      <i/>
      <sz val="10"/>
      <color theme="1"/>
      <name val="Marianne"/>
      <family val="3"/>
    </font>
    <font>
      <sz val="10"/>
      <color rgb="FFC00000"/>
      <name val="Marianne"/>
      <family val="3"/>
    </font>
    <font>
      <b/>
      <sz val="11"/>
      <color rgb="FFC00000"/>
      <name val="Marianne"/>
      <family val="3"/>
    </font>
    <font>
      <sz val="11"/>
      <color rgb="FFC00000"/>
      <name val="Marianne"/>
      <family val="3"/>
    </font>
    <font>
      <b/>
      <sz val="16"/>
      <color rgb="FFC00000"/>
      <name val="Marianne"/>
      <family val="3"/>
    </font>
    <font>
      <i/>
      <sz val="9"/>
      <color rgb="FFC00000"/>
      <name val="Marianne"/>
      <family val="3"/>
    </font>
    <font>
      <i/>
      <sz val="11"/>
      <color theme="1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0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2" fontId="2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4" fontId="4" fillId="0" borderId="4" xfId="0" applyNumberFormat="1" applyFont="1" applyFill="1" applyBorder="1" applyAlignment="1">
      <alignment vertical="center"/>
    </xf>
    <xf numFmtId="0" fontId="4" fillId="0" borderId="0" xfId="0" applyFont="1" applyAlignment="1">
      <alignment vertical="top" wrapText="1"/>
    </xf>
    <xf numFmtId="0" fontId="6" fillId="0" borderId="4" xfId="0" applyFont="1" applyBorder="1" applyAlignment="1">
      <alignment horizontal="left" vertical="top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top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left" vertical="center"/>
    </xf>
    <xf numFmtId="4" fontId="6" fillId="2" borderId="14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4" fontId="1" fillId="2" borderId="2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4" borderId="0" xfId="0" applyFont="1" applyFill="1" applyAlignment="1">
      <alignment vertical="top"/>
    </xf>
    <xf numFmtId="0" fontId="4" fillId="4" borderId="9" xfId="0" applyFont="1" applyFill="1" applyBorder="1" applyAlignment="1">
      <alignment vertical="center"/>
    </xf>
    <xf numFmtId="0" fontId="4" fillId="4" borderId="0" xfId="0" applyFont="1" applyFill="1" applyBorder="1" applyAlignment="1">
      <alignment vertical="top"/>
    </xf>
    <xf numFmtId="0" fontId="8" fillId="4" borderId="0" xfId="0" applyFont="1" applyFill="1" applyAlignment="1">
      <alignment vertical="center"/>
    </xf>
    <xf numFmtId="0" fontId="6" fillId="4" borderId="0" xfId="0" applyFont="1" applyFill="1" applyBorder="1" applyAlignment="1">
      <alignment vertical="top"/>
    </xf>
    <xf numFmtId="0" fontId="6" fillId="4" borderId="0" xfId="0" applyFont="1" applyFill="1" applyAlignment="1">
      <alignment vertical="top"/>
    </xf>
    <xf numFmtId="0" fontId="17" fillId="0" borderId="4" xfId="0" applyFont="1" applyBorder="1" applyAlignment="1">
      <alignment vertical="top" wrapText="1"/>
    </xf>
    <xf numFmtId="4" fontId="9" fillId="2" borderId="12" xfId="0" applyNumberFormat="1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vertical="center"/>
    </xf>
    <xf numFmtId="0" fontId="24" fillId="4" borderId="4" xfId="0" applyFont="1" applyFill="1" applyBorder="1" applyAlignment="1">
      <alignment vertical="top" wrapText="1"/>
    </xf>
    <xf numFmtId="0" fontId="6" fillId="4" borderId="3" xfId="0" applyFont="1" applyFill="1" applyBorder="1" applyAlignment="1">
      <alignment horizontal="left" vertical="top"/>
    </xf>
    <xf numFmtId="0" fontId="6" fillId="4" borderId="4" xfId="0" applyFont="1" applyFill="1" applyBorder="1" applyAlignment="1">
      <alignment horizontal="left" vertical="top"/>
    </xf>
    <xf numFmtId="2" fontId="25" fillId="2" borderId="4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4" fontId="27" fillId="0" borderId="0" xfId="0" applyNumberFormat="1" applyFont="1" applyFill="1" applyAlignment="1">
      <alignment vertical="center"/>
    </xf>
    <xf numFmtId="0" fontId="12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4" fillId="0" borderId="19" xfId="0" applyFont="1" applyBorder="1" applyAlignment="1">
      <alignment vertical="top" wrapText="1"/>
    </xf>
    <xf numFmtId="0" fontId="4" fillId="4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/>
    </xf>
    <xf numFmtId="0" fontId="14" fillId="5" borderId="15" xfId="0" applyFont="1" applyFill="1" applyBorder="1" applyAlignment="1">
      <alignment horizontal="center" vertical="center" wrapText="1"/>
    </xf>
    <xf numFmtId="0" fontId="14" fillId="5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5" borderId="15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4" fontId="1" fillId="2" borderId="4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4" fontId="9" fillId="2" borderId="11" xfId="0" applyNumberFormat="1" applyFont="1" applyFill="1" applyBorder="1" applyAlignment="1">
      <alignment horizontal="right" vertical="center" wrapText="1"/>
    </xf>
    <xf numFmtId="4" fontId="9" fillId="2" borderId="13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 wrapText="1"/>
    </xf>
    <xf numFmtId="2" fontId="25" fillId="2" borderId="2" xfId="0" applyNumberFormat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0" fillId="4" borderId="16" xfId="0" applyFill="1" applyBorder="1" applyAlignment="1">
      <alignment horizontal="center" vertical="center" wrapText="1"/>
    </xf>
    <xf numFmtId="2" fontId="23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190500</xdr:colOff>
      <xdr:row>7</xdr:row>
      <xdr:rowOff>85725</xdr:rowOff>
    </xdr:to>
    <xdr:pic>
      <xdr:nvPicPr>
        <xdr:cNvPr id="4" name="Image 2" descr="PREF_region_Ile_de_France_RVB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71450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31"/>
  <sheetViews>
    <sheetView workbookViewId="0">
      <selection activeCell="M13" sqref="M13"/>
    </sheetView>
  </sheetViews>
  <sheetFormatPr baseColWidth="10" defaultColWidth="11.42578125" defaultRowHeight="18" x14ac:dyDescent="0.35"/>
  <cols>
    <col min="1" max="16384" width="11.42578125" style="37"/>
  </cols>
  <sheetData>
    <row r="2" spans="1:8" x14ac:dyDescent="0.35">
      <c r="A2" s="35" t="s">
        <v>8</v>
      </c>
    </row>
    <row r="3" spans="1:8" x14ac:dyDescent="0.35">
      <c r="A3" s="35" t="s">
        <v>9</v>
      </c>
      <c r="H3" s="35" t="s">
        <v>8</v>
      </c>
    </row>
    <row r="4" spans="1:8" x14ac:dyDescent="0.35">
      <c r="A4" s="35" t="s">
        <v>10</v>
      </c>
      <c r="H4" s="35" t="s">
        <v>9</v>
      </c>
    </row>
    <row r="5" spans="1:8" x14ac:dyDescent="0.35">
      <c r="A5" s="36" t="s">
        <v>11</v>
      </c>
      <c r="H5" s="35" t="s">
        <v>10</v>
      </c>
    </row>
    <row r="6" spans="1:8" x14ac:dyDescent="0.35">
      <c r="H6" s="36" t="s">
        <v>11</v>
      </c>
    </row>
    <row r="10" spans="1:8" x14ac:dyDescent="0.35">
      <c r="B10" s="79"/>
      <c r="C10" s="80"/>
      <c r="D10" s="80"/>
      <c r="E10" s="80"/>
      <c r="F10" s="80"/>
      <c r="G10" s="80"/>
      <c r="H10" s="80"/>
    </row>
    <row r="11" spans="1:8" ht="38.25" customHeight="1" x14ac:dyDescent="0.35">
      <c r="B11" s="83" t="s">
        <v>81</v>
      </c>
      <c r="C11" s="84"/>
      <c r="D11" s="84"/>
      <c r="E11" s="84"/>
      <c r="F11" s="84"/>
      <c r="G11" s="84"/>
      <c r="H11" s="84"/>
    </row>
    <row r="12" spans="1:8" ht="33" customHeight="1" x14ac:dyDescent="0.35">
      <c r="B12" s="87"/>
      <c r="C12" s="88"/>
      <c r="D12" s="88"/>
      <c r="E12" s="88"/>
      <c r="F12" s="88"/>
      <c r="G12" s="88"/>
      <c r="H12" s="88"/>
    </row>
    <row r="13" spans="1:8" ht="45" customHeight="1" x14ac:dyDescent="0.35">
      <c r="B13" s="87"/>
      <c r="C13" s="88"/>
      <c r="D13" s="88"/>
      <c r="E13" s="88"/>
      <c r="F13" s="88"/>
      <c r="G13" s="88"/>
      <c r="H13" s="88"/>
    </row>
    <row r="14" spans="1:8" x14ac:dyDescent="0.35">
      <c r="B14" s="79"/>
      <c r="C14" s="80"/>
      <c r="D14" s="80"/>
      <c r="E14" s="80"/>
      <c r="F14" s="80"/>
      <c r="G14" s="80"/>
      <c r="H14" s="80"/>
    </row>
    <row r="15" spans="1:8" ht="57.75" customHeight="1" x14ac:dyDescent="0.35">
      <c r="B15" s="83" t="s">
        <v>138</v>
      </c>
      <c r="C15" s="84"/>
      <c r="D15" s="84"/>
      <c r="E15" s="84"/>
      <c r="F15" s="84"/>
      <c r="G15" s="84"/>
      <c r="H15" s="84"/>
    </row>
    <row r="16" spans="1:8" ht="29.25" customHeight="1" x14ac:dyDescent="0.35">
      <c r="B16" s="85"/>
      <c r="C16" s="86"/>
      <c r="D16" s="86"/>
      <c r="E16" s="86"/>
      <c r="F16" s="86"/>
      <c r="G16" s="86"/>
      <c r="H16" s="86"/>
    </row>
    <row r="17" spans="1:8" ht="27" customHeight="1" x14ac:dyDescent="0.35">
      <c r="B17" s="83"/>
      <c r="C17" s="86"/>
      <c r="D17" s="86"/>
      <c r="E17" s="86"/>
      <c r="F17" s="86"/>
      <c r="G17" s="86"/>
      <c r="H17" s="86"/>
    </row>
    <row r="19" spans="1:8" ht="69" customHeight="1" x14ac:dyDescent="0.35">
      <c r="B19" s="89" t="s">
        <v>115</v>
      </c>
      <c r="C19" s="90"/>
      <c r="D19" s="90"/>
      <c r="E19" s="90"/>
      <c r="F19" s="90"/>
      <c r="G19" s="90"/>
      <c r="H19" s="90"/>
    </row>
    <row r="21" spans="1:8" ht="57" customHeight="1" x14ac:dyDescent="0.35">
      <c r="B21" s="89" t="s">
        <v>116</v>
      </c>
      <c r="C21" s="90"/>
      <c r="D21" s="90"/>
      <c r="E21" s="90"/>
      <c r="F21" s="90"/>
      <c r="G21" s="90"/>
      <c r="H21" s="90"/>
    </row>
    <row r="24" spans="1:8" ht="21.75" x14ac:dyDescent="0.4">
      <c r="A24" s="81" t="s">
        <v>12</v>
      </c>
      <c r="B24" s="81"/>
      <c r="C24" s="81"/>
      <c r="D24" s="81"/>
      <c r="E24" s="81"/>
      <c r="F24" s="81"/>
      <c r="G24" s="81"/>
      <c r="H24" s="81"/>
    </row>
    <row r="27" spans="1:8" x14ac:dyDescent="0.35">
      <c r="A27" s="82" t="s">
        <v>13</v>
      </c>
      <c r="B27" s="82"/>
      <c r="C27" s="82"/>
      <c r="D27" s="82"/>
      <c r="E27" s="82"/>
      <c r="F27" s="82"/>
      <c r="G27" s="82"/>
      <c r="H27" s="82"/>
    </row>
    <row r="31" spans="1:8" x14ac:dyDescent="0.35">
      <c r="E31" s="62" t="s">
        <v>82</v>
      </c>
    </row>
  </sheetData>
  <mergeCells count="10">
    <mergeCell ref="B10:H10"/>
    <mergeCell ref="A24:H24"/>
    <mergeCell ref="A27:H27"/>
    <mergeCell ref="B15:H15"/>
    <mergeCell ref="B16:H16"/>
    <mergeCell ref="B17:H17"/>
    <mergeCell ref="B11:H13"/>
    <mergeCell ref="B14:H14"/>
    <mergeCell ref="B19:H19"/>
    <mergeCell ref="B21:H21"/>
  </mergeCells>
  <pageMargins left="0.7" right="0.7" top="0.75" bottom="0.75" header="0.3" footer="0.3"/>
  <pageSetup paperSize="9" scale="85" fitToHeight="0" orientation="portrait" r:id="rId1"/>
  <headerFooter>
    <oddFooter>&amp;C&amp;1#&amp;"Calibri"&amp;12&amp;K008000C1 Données Internes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9"/>
  <sheetViews>
    <sheetView tabSelected="1" view="pageBreakPreview" zoomScale="80" zoomScaleNormal="70" zoomScaleSheetLayoutView="8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D47" sqref="D47"/>
    </sheetView>
  </sheetViews>
  <sheetFormatPr baseColWidth="10" defaultColWidth="8.85546875" defaultRowHeight="18" x14ac:dyDescent="0.25"/>
  <cols>
    <col min="1" max="1" width="8.85546875" style="2"/>
    <col min="2" max="2" width="9.28515625" style="32" customWidth="1"/>
    <col min="3" max="3" width="4.7109375" style="32" customWidth="1"/>
    <col min="4" max="4" width="75.140625" style="13" customWidth="1"/>
    <col min="5" max="5" width="15.85546875" style="33" customWidth="1"/>
    <col min="6" max="7" width="16.5703125" style="33" customWidth="1"/>
    <col min="8" max="8" width="17.7109375" style="34" customWidth="1"/>
    <col min="9" max="9" width="77.7109375" style="2" customWidth="1"/>
    <col min="10" max="16384" width="8.85546875" style="2"/>
  </cols>
  <sheetData>
    <row r="1" spans="1:9" ht="57.75" customHeight="1" x14ac:dyDescent="0.25">
      <c r="A1" s="107" t="s">
        <v>0</v>
      </c>
      <c r="B1" s="102" t="s">
        <v>104</v>
      </c>
      <c r="C1" s="104" t="s">
        <v>139</v>
      </c>
      <c r="D1" s="105"/>
      <c r="E1" s="109" t="s">
        <v>1</v>
      </c>
      <c r="F1" s="109"/>
      <c r="G1" s="60"/>
      <c r="H1" s="38" t="s">
        <v>2</v>
      </c>
      <c r="I1" s="48"/>
    </row>
    <row r="2" spans="1:9" s="1" customFormat="1" ht="43.5" customHeight="1" x14ac:dyDescent="0.25">
      <c r="A2" s="108"/>
      <c r="B2" s="103"/>
      <c r="C2" s="106"/>
      <c r="D2" s="106"/>
      <c r="E2" s="70" t="s">
        <v>3</v>
      </c>
      <c r="F2" s="70" t="s">
        <v>4</v>
      </c>
      <c r="G2" s="3" t="s">
        <v>89</v>
      </c>
      <c r="H2" s="91" t="s">
        <v>5</v>
      </c>
      <c r="I2" s="49"/>
    </row>
    <row r="3" spans="1:9" s="5" customFormat="1" ht="57.75" customHeight="1" x14ac:dyDescent="0.25">
      <c r="A3" s="43"/>
      <c r="B3" s="4"/>
      <c r="C3" s="93" t="s">
        <v>105</v>
      </c>
      <c r="D3" s="94"/>
      <c r="E3" s="44"/>
      <c r="F3" s="44"/>
      <c r="G3" s="44"/>
      <c r="H3" s="92"/>
      <c r="I3" s="50"/>
    </row>
    <row r="4" spans="1:9" s="5" customFormat="1" ht="19.5" customHeight="1" x14ac:dyDescent="0.25">
      <c r="A4" s="39" t="s">
        <v>55</v>
      </c>
      <c r="B4" s="7">
        <v>1</v>
      </c>
      <c r="C4" s="61" t="s">
        <v>23</v>
      </c>
      <c r="E4" s="45"/>
      <c r="F4" s="45"/>
      <c r="G4" s="45"/>
      <c r="H4" s="46"/>
      <c r="I4" s="50"/>
    </row>
    <row r="5" spans="1:9" ht="35.25" customHeight="1" x14ac:dyDescent="0.25">
      <c r="A5" s="40" t="s">
        <v>55</v>
      </c>
      <c r="B5" s="10" t="s">
        <v>35</v>
      </c>
      <c r="C5" s="11"/>
      <c r="D5" s="15" t="s">
        <v>26</v>
      </c>
      <c r="E5" s="110" t="s">
        <v>91</v>
      </c>
      <c r="F5" s="111"/>
      <c r="G5" s="8" t="s">
        <v>90</v>
      </c>
      <c r="H5" s="8"/>
      <c r="I5" s="52"/>
    </row>
    <row r="6" spans="1:9" ht="34.9" customHeight="1" x14ac:dyDescent="0.25">
      <c r="A6" s="40" t="s">
        <v>55</v>
      </c>
      <c r="B6" s="10" t="s">
        <v>36</v>
      </c>
      <c r="C6" s="11"/>
      <c r="D6" s="15" t="s">
        <v>51</v>
      </c>
      <c r="E6" s="110" t="s">
        <v>91</v>
      </c>
      <c r="F6" s="111"/>
      <c r="G6" s="8" t="s">
        <v>90</v>
      </c>
      <c r="H6" s="8"/>
      <c r="I6" s="52"/>
    </row>
    <row r="7" spans="1:9" ht="37.5" customHeight="1" x14ac:dyDescent="0.25">
      <c r="A7" s="40" t="s">
        <v>55</v>
      </c>
      <c r="B7" s="10" t="s">
        <v>37</v>
      </c>
      <c r="C7" s="11"/>
      <c r="D7" s="15" t="s">
        <v>52</v>
      </c>
      <c r="E7" s="110" t="s">
        <v>91</v>
      </c>
      <c r="F7" s="111"/>
      <c r="G7" s="8" t="s">
        <v>90</v>
      </c>
      <c r="H7" s="8"/>
      <c r="I7" s="52"/>
    </row>
    <row r="8" spans="1:9" ht="38.25" customHeight="1" x14ac:dyDescent="0.25">
      <c r="A8" s="40" t="s">
        <v>55</v>
      </c>
      <c r="B8" s="10" t="s">
        <v>38</v>
      </c>
      <c r="C8" s="11"/>
      <c r="D8" s="15" t="s">
        <v>27</v>
      </c>
      <c r="E8" s="110" t="s">
        <v>91</v>
      </c>
      <c r="F8" s="111"/>
      <c r="G8" s="8" t="s">
        <v>90</v>
      </c>
      <c r="H8" s="8"/>
      <c r="I8" s="52"/>
    </row>
    <row r="9" spans="1:9" ht="57" customHeight="1" x14ac:dyDescent="0.25">
      <c r="A9" s="40" t="s">
        <v>55</v>
      </c>
      <c r="B9" s="10" t="s">
        <v>39</v>
      </c>
      <c r="C9" s="11"/>
      <c r="D9" s="15" t="s">
        <v>49</v>
      </c>
      <c r="E9" s="110" t="s">
        <v>91</v>
      </c>
      <c r="F9" s="111"/>
      <c r="G9" s="8" t="s">
        <v>90</v>
      </c>
      <c r="H9" s="8"/>
      <c r="I9" s="52"/>
    </row>
    <row r="10" spans="1:9" ht="24.75" customHeight="1" x14ac:dyDescent="0.25">
      <c r="A10" s="65"/>
      <c r="B10" s="68"/>
      <c r="C10" s="69"/>
      <c r="D10" s="67" t="s">
        <v>113</v>
      </c>
      <c r="E10" s="47"/>
      <c r="F10" s="47"/>
      <c r="G10" s="47"/>
      <c r="H10" s="66">
        <f>SUM(H5:H9)</f>
        <v>0</v>
      </c>
      <c r="I10" s="52"/>
    </row>
    <row r="11" spans="1:9" s="9" customFormat="1" ht="40.5" customHeight="1" x14ac:dyDescent="0.25">
      <c r="A11" s="73" t="s">
        <v>21</v>
      </c>
      <c r="B11" s="78">
        <v>2</v>
      </c>
      <c r="C11" s="95" t="s">
        <v>87</v>
      </c>
      <c r="D11" s="96"/>
      <c r="E11" s="77"/>
      <c r="F11" s="77"/>
      <c r="G11" s="77"/>
      <c r="H11" s="77"/>
      <c r="I11" s="51"/>
    </row>
    <row r="12" spans="1:9" ht="59.25" customHeight="1" x14ac:dyDescent="0.25">
      <c r="A12" s="40" t="s">
        <v>62</v>
      </c>
      <c r="B12" s="10" t="s">
        <v>40</v>
      </c>
      <c r="C12" s="14"/>
      <c r="D12" s="15" t="s">
        <v>108</v>
      </c>
      <c r="E12" s="8"/>
      <c r="F12" s="8"/>
      <c r="G12" s="8" t="s">
        <v>90</v>
      </c>
      <c r="H12" s="8"/>
      <c r="I12" s="52"/>
    </row>
    <row r="13" spans="1:9" ht="81.75" customHeight="1" x14ac:dyDescent="0.25">
      <c r="A13" s="40" t="s">
        <v>63</v>
      </c>
      <c r="B13" s="10" t="s">
        <v>41</v>
      </c>
      <c r="C13" s="14"/>
      <c r="D13" s="15" t="s">
        <v>119</v>
      </c>
      <c r="E13" s="8"/>
      <c r="F13" s="8"/>
      <c r="G13" s="8" t="s">
        <v>90</v>
      </c>
      <c r="H13" s="8"/>
      <c r="I13" s="52"/>
    </row>
    <row r="14" spans="1:9" ht="34.5" customHeight="1" x14ac:dyDescent="0.25">
      <c r="A14" s="40" t="s">
        <v>64</v>
      </c>
      <c r="B14" s="10" t="s">
        <v>42</v>
      </c>
      <c r="C14" s="11"/>
      <c r="D14" s="15" t="s">
        <v>24</v>
      </c>
      <c r="E14" s="8"/>
      <c r="F14" s="8"/>
      <c r="G14" s="8" t="s">
        <v>90</v>
      </c>
      <c r="H14" s="8"/>
      <c r="I14" s="52"/>
    </row>
    <row r="15" spans="1:9" ht="51.75" customHeight="1" x14ac:dyDescent="0.25">
      <c r="A15" s="40" t="s">
        <v>65</v>
      </c>
      <c r="B15" s="10" t="s">
        <v>43</v>
      </c>
      <c r="C15" s="11"/>
      <c r="D15" s="15" t="s">
        <v>101</v>
      </c>
      <c r="E15" s="8"/>
      <c r="F15" s="8"/>
      <c r="G15" s="8" t="s">
        <v>90</v>
      </c>
      <c r="H15" s="8"/>
      <c r="I15" s="52"/>
    </row>
    <row r="16" spans="1:9" ht="34.5" customHeight="1" x14ac:dyDescent="0.25">
      <c r="A16" s="40" t="s">
        <v>66</v>
      </c>
      <c r="B16" s="10" t="s">
        <v>44</v>
      </c>
      <c r="C16" s="11"/>
      <c r="D16" s="15" t="s">
        <v>99</v>
      </c>
      <c r="E16" s="8"/>
      <c r="F16" s="8"/>
      <c r="G16" s="8" t="s">
        <v>90</v>
      </c>
      <c r="H16" s="8"/>
      <c r="I16" s="52"/>
    </row>
    <row r="17" spans="1:9" ht="53.25" customHeight="1" x14ac:dyDescent="0.25">
      <c r="A17" s="40" t="s">
        <v>68</v>
      </c>
      <c r="B17" s="10" t="s">
        <v>45</v>
      </c>
      <c r="C17" s="11"/>
      <c r="D17" s="15" t="s">
        <v>121</v>
      </c>
      <c r="E17" s="8"/>
      <c r="F17" s="8"/>
      <c r="G17" s="8" t="s">
        <v>90</v>
      </c>
      <c r="H17" s="8"/>
      <c r="I17" s="52"/>
    </row>
    <row r="18" spans="1:9" ht="36.75" customHeight="1" x14ac:dyDescent="0.25">
      <c r="A18" s="40" t="s">
        <v>67</v>
      </c>
      <c r="B18" s="10" t="s">
        <v>46</v>
      </c>
      <c r="C18" s="11"/>
      <c r="D18" s="15" t="s">
        <v>96</v>
      </c>
      <c r="E18" s="8"/>
      <c r="F18" s="8"/>
      <c r="G18" s="8" t="s">
        <v>90</v>
      </c>
      <c r="H18" s="8"/>
      <c r="I18" s="52"/>
    </row>
    <row r="19" spans="1:9" ht="38.25" customHeight="1" x14ac:dyDescent="0.25">
      <c r="A19" s="40" t="s">
        <v>61</v>
      </c>
      <c r="B19" s="10" t="s">
        <v>48</v>
      </c>
      <c r="C19" s="11"/>
      <c r="D19" s="15" t="s">
        <v>95</v>
      </c>
      <c r="E19" s="8"/>
      <c r="F19" s="8"/>
      <c r="G19" s="8" t="s">
        <v>90</v>
      </c>
      <c r="H19" s="8"/>
      <c r="I19" s="52"/>
    </row>
    <row r="20" spans="1:9" ht="34.5" customHeight="1" x14ac:dyDescent="0.25">
      <c r="A20" s="65"/>
      <c r="B20" s="68"/>
      <c r="C20" s="69"/>
      <c r="D20" s="67" t="s">
        <v>106</v>
      </c>
      <c r="E20" s="47"/>
      <c r="F20" s="47"/>
      <c r="G20" s="47"/>
      <c r="H20" s="66">
        <f>SUM(H12:H19)</f>
        <v>0</v>
      </c>
      <c r="I20" s="52"/>
    </row>
    <row r="21" spans="1:9" ht="19.899999999999999" customHeight="1" x14ac:dyDescent="0.25">
      <c r="A21" s="73" t="s">
        <v>69</v>
      </c>
      <c r="B21" s="78">
        <v>3</v>
      </c>
      <c r="C21" s="95" t="s">
        <v>34</v>
      </c>
      <c r="D21" s="96"/>
      <c r="E21" s="77"/>
      <c r="F21" s="77"/>
      <c r="G21" s="77"/>
      <c r="H21" s="77"/>
      <c r="I21" s="52"/>
    </row>
    <row r="22" spans="1:9" ht="39" customHeight="1" x14ac:dyDescent="0.25">
      <c r="A22" s="40" t="s">
        <v>70</v>
      </c>
      <c r="B22" s="10" t="s">
        <v>14</v>
      </c>
      <c r="C22" s="11"/>
      <c r="D22" s="15" t="s">
        <v>86</v>
      </c>
      <c r="E22" s="8"/>
      <c r="F22" s="8"/>
      <c r="G22" s="8" t="s">
        <v>90</v>
      </c>
      <c r="H22" s="8"/>
      <c r="I22" s="52"/>
    </row>
    <row r="23" spans="1:9" ht="38.25" customHeight="1" x14ac:dyDescent="0.25">
      <c r="A23" s="40" t="s">
        <v>70</v>
      </c>
      <c r="B23" s="10" t="s">
        <v>15</v>
      </c>
      <c r="C23" s="14"/>
      <c r="D23" s="15" t="s">
        <v>33</v>
      </c>
      <c r="E23" s="8"/>
      <c r="F23" s="8"/>
      <c r="G23" s="8" t="s">
        <v>90</v>
      </c>
      <c r="H23" s="8"/>
      <c r="I23" s="52"/>
    </row>
    <row r="24" spans="1:9" ht="21.6" customHeight="1" x14ac:dyDescent="0.25">
      <c r="A24" s="40" t="s">
        <v>70</v>
      </c>
      <c r="B24" s="10" t="s">
        <v>15</v>
      </c>
      <c r="C24" s="11"/>
      <c r="D24" s="15" t="s">
        <v>54</v>
      </c>
      <c r="E24" s="8"/>
      <c r="F24" s="8"/>
      <c r="G24" s="8" t="s">
        <v>90</v>
      </c>
      <c r="H24" s="8"/>
      <c r="I24" s="52"/>
    </row>
    <row r="25" spans="1:9" ht="39.75" customHeight="1" x14ac:dyDescent="0.25">
      <c r="A25" s="40" t="s">
        <v>71</v>
      </c>
      <c r="B25" s="10" t="s">
        <v>16</v>
      </c>
      <c r="C25" s="11"/>
      <c r="D25" s="15" t="s">
        <v>103</v>
      </c>
      <c r="E25" s="8"/>
      <c r="F25" s="8"/>
      <c r="G25" s="8" t="s">
        <v>90</v>
      </c>
      <c r="H25" s="8"/>
      <c r="I25" s="52"/>
    </row>
    <row r="26" spans="1:9" ht="21.6" customHeight="1" x14ac:dyDescent="0.25">
      <c r="A26" s="40" t="s">
        <v>71</v>
      </c>
      <c r="B26" s="10" t="s">
        <v>15</v>
      </c>
      <c r="C26" s="11"/>
      <c r="D26" s="15" t="s">
        <v>53</v>
      </c>
      <c r="E26" s="8"/>
      <c r="F26" s="8"/>
      <c r="G26" s="8" t="s">
        <v>90</v>
      </c>
      <c r="H26" s="8"/>
      <c r="I26" s="52"/>
    </row>
    <row r="27" spans="1:9" ht="21.75" customHeight="1" x14ac:dyDescent="0.25">
      <c r="A27" s="65"/>
      <c r="B27" s="68"/>
      <c r="C27" s="69"/>
      <c r="D27" s="67" t="s">
        <v>109</v>
      </c>
      <c r="E27" s="47"/>
      <c r="F27" s="47"/>
      <c r="G27" s="47"/>
      <c r="H27" s="66">
        <f>SUM(H22:H26)</f>
        <v>0</v>
      </c>
      <c r="I27" s="52"/>
    </row>
    <row r="28" spans="1:9" ht="19.899999999999999" customHeight="1" x14ac:dyDescent="0.25">
      <c r="A28" s="73" t="s">
        <v>83</v>
      </c>
      <c r="B28" s="78">
        <v>4</v>
      </c>
      <c r="C28" s="95" t="s">
        <v>123</v>
      </c>
      <c r="D28" s="96"/>
      <c r="E28" s="77"/>
      <c r="F28" s="77"/>
      <c r="G28" s="77"/>
      <c r="H28" s="77"/>
      <c r="I28" s="52"/>
    </row>
    <row r="29" spans="1:9" ht="53.25" customHeight="1" x14ac:dyDescent="0.25">
      <c r="A29" s="40" t="s">
        <v>83</v>
      </c>
      <c r="B29" s="10" t="s">
        <v>110</v>
      </c>
      <c r="C29" s="11"/>
      <c r="D29" s="15" t="s">
        <v>125</v>
      </c>
      <c r="E29" s="8"/>
      <c r="F29" s="8"/>
      <c r="G29" s="8" t="s">
        <v>90</v>
      </c>
      <c r="H29" s="8"/>
      <c r="I29" s="52"/>
    </row>
    <row r="30" spans="1:9" ht="21.75" customHeight="1" x14ac:dyDescent="0.25">
      <c r="A30" s="65"/>
      <c r="B30" s="68"/>
      <c r="C30" s="69"/>
      <c r="D30" s="67" t="s">
        <v>124</v>
      </c>
      <c r="E30" s="47"/>
      <c r="F30" s="47"/>
      <c r="G30" s="47"/>
      <c r="H30" s="66">
        <f>SUM(H29:H29)</f>
        <v>0</v>
      </c>
      <c r="I30" s="52"/>
    </row>
    <row r="31" spans="1:9" ht="19.899999999999999" customHeight="1" x14ac:dyDescent="0.25">
      <c r="A31" s="73" t="s">
        <v>72</v>
      </c>
      <c r="B31" s="78">
        <v>5</v>
      </c>
      <c r="C31" s="95" t="s">
        <v>28</v>
      </c>
      <c r="D31" s="96"/>
      <c r="E31" s="77"/>
      <c r="F31" s="77"/>
      <c r="G31" s="77"/>
      <c r="H31" s="77"/>
      <c r="I31" s="52"/>
    </row>
    <row r="32" spans="1:9" ht="19.899999999999999" customHeight="1" x14ac:dyDescent="0.25">
      <c r="A32" s="40" t="s">
        <v>72</v>
      </c>
      <c r="B32" s="10" t="s">
        <v>17</v>
      </c>
      <c r="C32" s="11"/>
      <c r="D32" s="15" t="s">
        <v>73</v>
      </c>
      <c r="E32" s="8"/>
      <c r="F32" s="8"/>
      <c r="G32" s="8" t="s">
        <v>90</v>
      </c>
      <c r="H32" s="12"/>
      <c r="I32" s="52"/>
    </row>
    <row r="33" spans="1:9" ht="36.75" customHeight="1" x14ac:dyDescent="0.25">
      <c r="A33" s="40" t="s">
        <v>72</v>
      </c>
      <c r="B33" s="10" t="s">
        <v>69</v>
      </c>
      <c r="C33" s="11"/>
      <c r="D33" s="15" t="s">
        <v>117</v>
      </c>
      <c r="E33" s="8"/>
      <c r="F33" s="8"/>
      <c r="G33" s="8" t="s">
        <v>90</v>
      </c>
      <c r="H33" s="12"/>
      <c r="I33" s="52"/>
    </row>
    <row r="34" spans="1:9" ht="36.75" customHeight="1" x14ac:dyDescent="0.25">
      <c r="A34" s="40"/>
      <c r="B34" s="10" t="s">
        <v>83</v>
      </c>
      <c r="C34" s="11"/>
      <c r="D34" s="15" t="s">
        <v>118</v>
      </c>
      <c r="E34" s="8"/>
      <c r="F34" s="8"/>
      <c r="G34" s="8" t="s">
        <v>90</v>
      </c>
      <c r="H34" s="12"/>
      <c r="I34" s="52"/>
    </row>
    <row r="35" spans="1:9" ht="19.899999999999999" customHeight="1" x14ac:dyDescent="0.25">
      <c r="A35" s="40" t="s">
        <v>72</v>
      </c>
      <c r="B35" s="10" t="s">
        <v>126</v>
      </c>
      <c r="C35" s="11"/>
      <c r="D35" s="15" t="s">
        <v>84</v>
      </c>
      <c r="E35" s="8"/>
      <c r="F35" s="8"/>
      <c r="G35" s="8" t="s">
        <v>90</v>
      </c>
      <c r="H35" s="12"/>
      <c r="I35" s="52"/>
    </row>
    <row r="36" spans="1:9" ht="35.25" customHeight="1" x14ac:dyDescent="0.25">
      <c r="A36" s="40" t="s">
        <v>72</v>
      </c>
      <c r="B36" s="10" t="s">
        <v>127</v>
      </c>
      <c r="C36" s="11"/>
      <c r="D36" s="15" t="s">
        <v>85</v>
      </c>
      <c r="E36" s="8"/>
      <c r="F36" s="8"/>
      <c r="G36" s="8" t="s">
        <v>90</v>
      </c>
      <c r="H36" s="12"/>
      <c r="I36" s="52"/>
    </row>
    <row r="37" spans="1:9" ht="21.75" customHeight="1" x14ac:dyDescent="0.25">
      <c r="A37" s="65"/>
      <c r="B37" s="68"/>
      <c r="C37" s="69"/>
      <c r="D37" s="67" t="s">
        <v>137</v>
      </c>
      <c r="E37" s="47"/>
      <c r="F37" s="47"/>
      <c r="G37" s="47"/>
      <c r="H37" s="66">
        <f>SUM(H32:H36)</f>
        <v>0</v>
      </c>
      <c r="I37" s="52"/>
    </row>
    <row r="38" spans="1:9" ht="19.899999999999999" customHeight="1" x14ac:dyDescent="0.25">
      <c r="A38" s="73" t="s">
        <v>58</v>
      </c>
      <c r="B38" s="78">
        <v>6</v>
      </c>
      <c r="C38" s="95" t="s">
        <v>29</v>
      </c>
      <c r="D38" s="96"/>
      <c r="E38" s="77"/>
      <c r="F38" s="77"/>
      <c r="G38" s="77"/>
      <c r="H38" s="77"/>
      <c r="I38" s="52"/>
    </row>
    <row r="39" spans="1:9" ht="19.899999999999999" customHeight="1" x14ac:dyDescent="0.25">
      <c r="A39" s="40" t="s">
        <v>58</v>
      </c>
      <c r="B39" s="10" t="s">
        <v>18</v>
      </c>
      <c r="C39" s="11"/>
      <c r="D39" s="15" t="s">
        <v>30</v>
      </c>
      <c r="E39" s="8"/>
      <c r="F39" s="8"/>
      <c r="G39" s="8" t="s">
        <v>90</v>
      </c>
      <c r="H39" s="8"/>
      <c r="I39" s="52"/>
    </row>
    <row r="40" spans="1:9" ht="41.25" customHeight="1" x14ac:dyDescent="0.25">
      <c r="A40" s="40" t="s">
        <v>58</v>
      </c>
      <c r="B40" s="10" t="s">
        <v>19</v>
      </c>
      <c r="C40" s="11"/>
      <c r="D40" s="15" t="s">
        <v>32</v>
      </c>
      <c r="E40" s="8"/>
      <c r="F40" s="8"/>
      <c r="G40" s="8" t="s">
        <v>90</v>
      </c>
      <c r="H40" s="8"/>
      <c r="I40" s="52"/>
    </row>
    <row r="41" spans="1:9" ht="22.5" customHeight="1" x14ac:dyDescent="0.25">
      <c r="A41" s="40" t="s">
        <v>58</v>
      </c>
      <c r="B41" s="10" t="s">
        <v>128</v>
      </c>
      <c r="C41" s="11"/>
      <c r="D41" s="15" t="s">
        <v>31</v>
      </c>
      <c r="E41" s="8"/>
      <c r="F41" s="8"/>
      <c r="G41" s="8" t="s">
        <v>90</v>
      </c>
      <c r="H41" s="12"/>
      <c r="I41" s="52"/>
    </row>
    <row r="42" spans="1:9" ht="30.75" customHeight="1" x14ac:dyDescent="0.25">
      <c r="A42" s="65"/>
      <c r="B42" s="68"/>
      <c r="C42" s="69"/>
      <c r="D42" s="67" t="s">
        <v>136</v>
      </c>
      <c r="E42" s="47"/>
      <c r="F42" s="47"/>
      <c r="G42" s="47"/>
      <c r="H42" s="66">
        <f>SUM(H39:H41)</f>
        <v>0</v>
      </c>
      <c r="I42" s="52"/>
    </row>
    <row r="43" spans="1:9" ht="19.899999999999999" customHeight="1" x14ac:dyDescent="0.25">
      <c r="A43" s="73" t="s">
        <v>15</v>
      </c>
      <c r="B43" s="78">
        <v>7</v>
      </c>
      <c r="C43" s="95" t="s">
        <v>22</v>
      </c>
      <c r="D43" s="96"/>
      <c r="E43" s="77"/>
      <c r="F43" s="77"/>
      <c r="G43" s="77"/>
      <c r="H43" s="77"/>
      <c r="I43" s="52"/>
    </row>
    <row r="44" spans="1:9" ht="115.5" customHeight="1" x14ac:dyDescent="0.25">
      <c r="A44" s="40" t="s">
        <v>59</v>
      </c>
      <c r="B44" s="16" t="s">
        <v>74</v>
      </c>
      <c r="C44" s="11"/>
      <c r="D44" s="58" t="s">
        <v>78</v>
      </c>
      <c r="E44" s="100" t="s">
        <v>91</v>
      </c>
      <c r="F44" s="101"/>
      <c r="G44" s="8" t="s">
        <v>90</v>
      </c>
      <c r="H44" s="12"/>
      <c r="I44" s="52"/>
    </row>
    <row r="45" spans="1:9" ht="21.75" customHeight="1" x14ac:dyDescent="0.25">
      <c r="A45" s="65"/>
      <c r="B45" s="68"/>
      <c r="C45" s="69"/>
      <c r="D45" s="67" t="s">
        <v>135</v>
      </c>
      <c r="E45" s="47"/>
      <c r="F45" s="47"/>
      <c r="G45" s="47"/>
      <c r="H45" s="66">
        <f>SUM(H44)</f>
        <v>0</v>
      </c>
      <c r="I45" s="52"/>
    </row>
    <row r="46" spans="1:9" ht="19.899999999999999" customHeight="1" x14ac:dyDescent="0.25">
      <c r="A46" s="73">
        <v>6</v>
      </c>
      <c r="B46" s="78">
        <v>8</v>
      </c>
      <c r="C46" s="95" t="s">
        <v>50</v>
      </c>
      <c r="D46" s="96"/>
      <c r="E46" s="77"/>
      <c r="F46" s="77"/>
      <c r="G46" s="77"/>
      <c r="H46" s="77"/>
      <c r="I46" s="52"/>
    </row>
    <row r="47" spans="1:9" ht="138" customHeight="1" x14ac:dyDescent="0.25">
      <c r="A47" s="40" t="s">
        <v>19</v>
      </c>
      <c r="B47" s="10" t="s">
        <v>75</v>
      </c>
      <c r="C47" s="11"/>
      <c r="D47" s="15" t="s">
        <v>114</v>
      </c>
      <c r="E47" s="8"/>
      <c r="F47" s="8"/>
      <c r="G47" s="8" t="s">
        <v>90</v>
      </c>
      <c r="H47" s="8"/>
      <c r="I47" s="52"/>
    </row>
    <row r="48" spans="1:9" ht="21.75" customHeight="1" x14ac:dyDescent="0.25">
      <c r="A48" s="65"/>
      <c r="B48" s="68"/>
      <c r="C48" s="69"/>
      <c r="D48" s="67" t="s">
        <v>134</v>
      </c>
      <c r="E48" s="47"/>
      <c r="F48" s="47"/>
      <c r="G48" s="47"/>
      <c r="H48" s="66">
        <f>SUM(H47)</f>
        <v>0</v>
      </c>
      <c r="I48" s="52"/>
    </row>
    <row r="49" spans="1:9" s="6" customFormat="1" ht="22.5" customHeight="1" x14ac:dyDescent="0.25">
      <c r="A49" s="73"/>
      <c r="B49" s="78">
        <v>9</v>
      </c>
      <c r="C49" s="95" t="s">
        <v>6</v>
      </c>
      <c r="D49" s="96"/>
      <c r="E49" s="77"/>
      <c r="F49" s="77"/>
      <c r="G49" s="77"/>
      <c r="H49" s="77"/>
      <c r="I49" s="53"/>
    </row>
    <row r="50" spans="1:9" ht="37.5" customHeight="1" x14ac:dyDescent="0.25">
      <c r="A50" s="40" t="s">
        <v>57</v>
      </c>
      <c r="B50" s="10" t="s">
        <v>129</v>
      </c>
      <c r="C50" s="17"/>
      <c r="D50" s="18" t="s">
        <v>56</v>
      </c>
      <c r="E50" s="8"/>
      <c r="F50" s="8"/>
      <c r="G50" s="8" t="s">
        <v>90</v>
      </c>
      <c r="H50" s="12"/>
      <c r="I50" s="52"/>
    </row>
    <row r="51" spans="1:9" ht="40.5" customHeight="1" x14ac:dyDescent="0.25">
      <c r="A51" s="40" t="s">
        <v>72</v>
      </c>
      <c r="B51" s="10" t="s">
        <v>130</v>
      </c>
      <c r="C51" s="17"/>
      <c r="D51" s="18" t="s">
        <v>77</v>
      </c>
      <c r="E51" s="8"/>
      <c r="F51" s="8"/>
      <c r="G51" s="8" t="s">
        <v>90</v>
      </c>
      <c r="H51" s="8"/>
      <c r="I51" s="52"/>
    </row>
    <row r="52" spans="1:9" ht="55.5" customHeight="1" x14ac:dyDescent="0.25">
      <c r="A52" s="40" t="s">
        <v>79</v>
      </c>
      <c r="B52" s="10" t="s">
        <v>131</v>
      </c>
      <c r="C52" s="17"/>
      <c r="D52" s="18" t="s">
        <v>111</v>
      </c>
      <c r="E52" s="8"/>
      <c r="F52" s="8"/>
      <c r="G52" s="8" t="s">
        <v>90</v>
      </c>
      <c r="H52" s="8"/>
      <c r="I52" s="52"/>
    </row>
    <row r="53" spans="1:9" ht="39" customHeight="1" x14ac:dyDescent="0.25">
      <c r="A53" s="40" t="s">
        <v>59</v>
      </c>
      <c r="B53" s="10" t="s">
        <v>132</v>
      </c>
      <c r="C53" s="17"/>
      <c r="D53" s="18" t="s">
        <v>88</v>
      </c>
      <c r="E53" s="8"/>
      <c r="F53" s="8"/>
      <c r="G53" s="8" t="s">
        <v>90</v>
      </c>
      <c r="H53" s="8"/>
      <c r="I53" s="52"/>
    </row>
    <row r="54" spans="1:9" ht="21.75" customHeight="1" x14ac:dyDescent="0.25">
      <c r="A54" s="65"/>
      <c r="B54" s="68"/>
      <c r="C54" s="69"/>
      <c r="D54" s="67" t="s">
        <v>133</v>
      </c>
      <c r="E54" s="47"/>
      <c r="F54" s="47"/>
      <c r="G54" s="47"/>
      <c r="H54" s="66">
        <f>SUM(H50:H53)</f>
        <v>0</v>
      </c>
      <c r="I54" s="52"/>
    </row>
    <row r="55" spans="1:9" s="23" customFormat="1" ht="19.899999999999999" customHeight="1" x14ac:dyDescent="0.25">
      <c r="A55" s="41"/>
      <c r="B55" s="19"/>
      <c r="C55" s="19"/>
      <c r="D55" s="20"/>
      <c r="E55" s="21"/>
      <c r="F55" s="21"/>
      <c r="G55" s="21"/>
      <c r="H55" s="22"/>
      <c r="I55" s="54"/>
    </row>
    <row r="56" spans="1:9" s="27" customFormat="1" ht="26.1" customHeight="1" x14ac:dyDescent="0.25">
      <c r="B56" s="24"/>
      <c r="C56" s="25"/>
      <c r="D56" s="97" t="s">
        <v>2</v>
      </c>
      <c r="E56" s="98"/>
      <c r="F56" s="99"/>
      <c r="G56" s="59"/>
      <c r="H56" s="26">
        <f>SUM(H10,H20,H27,H37,H42,H45,H48,H54,H30)</f>
        <v>0</v>
      </c>
      <c r="I56" s="55"/>
    </row>
    <row r="57" spans="1:9" s="29" customFormat="1" ht="26.1" customHeight="1" x14ac:dyDescent="0.25">
      <c r="B57" s="28"/>
      <c r="C57" s="28"/>
      <c r="D57" s="97" t="s">
        <v>112</v>
      </c>
      <c r="E57" s="98"/>
      <c r="F57" s="99"/>
      <c r="G57" s="59"/>
      <c r="H57" s="26">
        <f>ROUND(0.2*H56,2)</f>
        <v>0</v>
      </c>
      <c r="I57" s="56"/>
    </row>
    <row r="58" spans="1:9" s="31" customFormat="1" ht="26.1" customHeight="1" x14ac:dyDescent="0.25">
      <c r="B58" s="30"/>
      <c r="C58" s="30"/>
      <c r="D58" s="97" t="s">
        <v>7</v>
      </c>
      <c r="E58" s="98"/>
      <c r="F58" s="99"/>
      <c r="G58" s="59"/>
      <c r="H58" s="26">
        <f>ROUND(H56*1.2,2)</f>
        <v>0</v>
      </c>
      <c r="I58" s="57"/>
    </row>
    <row r="59" spans="1:9" x14ac:dyDescent="0.25">
      <c r="D59" s="71" t="s">
        <v>20</v>
      </c>
    </row>
  </sheetData>
  <mergeCells count="23">
    <mergeCell ref="D58:F58"/>
    <mergeCell ref="C49:D49"/>
    <mergeCell ref="B1:B2"/>
    <mergeCell ref="C1:D2"/>
    <mergeCell ref="A1:A2"/>
    <mergeCell ref="E1:F1"/>
    <mergeCell ref="E5:F5"/>
    <mergeCell ref="E6:F6"/>
    <mergeCell ref="E7:F7"/>
    <mergeCell ref="E8:F8"/>
    <mergeCell ref="E9:F9"/>
    <mergeCell ref="C21:D21"/>
    <mergeCell ref="C31:D31"/>
    <mergeCell ref="C38:D38"/>
    <mergeCell ref="C43:D43"/>
    <mergeCell ref="C46:D46"/>
    <mergeCell ref="H2:H3"/>
    <mergeCell ref="C3:D3"/>
    <mergeCell ref="C11:D11"/>
    <mergeCell ref="D56:F56"/>
    <mergeCell ref="D57:F57"/>
    <mergeCell ref="E44:F44"/>
    <mergeCell ref="C28:D28"/>
  </mergeCells>
  <phoneticPr fontId="22" type="noConversion"/>
  <pageMargins left="0.70866141732283472" right="0.70866141732283472" top="1.3385826771653544" bottom="0.74803149606299213" header="0.31496062992125984" footer="0.31496062992125984"/>
  <pageSetup scale="54" fitToHeight="0" orientation="portrait" r:id="rId1"/>
  <headerFooter>
    <oddHeader>&amp;L&amp;G&amp;C&amp;"Marianne,Normal"RESTAURATION PREALABLE, CONDITIONNEMENT ET DEPLACEMENT DU DEPOT LAPIDAIRE DE MEAUX&amp;R&amp;"Marianne,Normal"Direction régionale
des affaires culturelles
d'Île-de-France
Conservation régionale des monuments historiques</oddHeader>
    <oddFooter>&amp;LDECOMPOSITION DES PRIX FORFAITAIRES ET UNITAIRES
TRANCHE FERME&amp;C&amp;1#&amp;"Calibri,Normal"&amp;12&amp;K008000C1 Données Internes&amp;RPage 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9C6E-7780-47FF-A69B-F870C20B172C}">
  <sheetPr>
    <pageSetUpPr fitToPage="1"/>
  </sheetPr>
  <dimension ref="A1:I55"/>
  <sheetViews>
    <sheetView view="pageBreakPreview" zoomScale="70" zoomScaleNormal="70" zoomScaleSheetLayoutView="70" workbookViewId="0">
      <pane xSplit="2" ySplit="3" topLeftCell="C45" activePane="bottomRight" state="frozen"/>
      <selection pane="topRight" activeCell="B1" sqref="B1"/>
      <selection pane="bottomLeft" activeCell="A4" sqref="A4"/>
      <selection pane="bottomRight" activeCell="F67" sqref="F67"/>
    </sheetView>
  </sheetViews>
  <sheetFormatPr baseColWidth="10" defaultColWidth="8.85546875" defaultRowHeight="18" x14ac:dyDescent="0.25"/>
  <cols>
    <col min="1" max="1" width="8.85546875" style="2"/>
    <col min="2" max="2" width="9.28515625" style="32" customWidth="1"/>
    <col min="3" max="3" width="4.7109375" style="32" customWidth="1"/>
    <col min="4" max="4" width="72.5703125" style="13" customWidth="1"/>
    <col min="5" max="5" width="15.85546875" style="33" customWidth="1"/>
    <col min="6" max="7" width="16.5703125" style="33" customWidth="1"/>
    <col min="8" max="8" width="17.7109375" style="34" customWidth="1"/>
    <col min="9" max="9" width="77.7109375" style="2" customWidth="1"/>
    <col min="10" max="16384" width="8.85546875" style="2"/>
  </cols>
  <sheetData>
    <row r="1" spans="1:9" ht="30" customHeight="1" x14ac:dyDescent="0.25">
      <c r="A1" s="107" t="s">
        <v>0</v>
      </c>
      <c r="B1" s="102" t="s">
        <v>104</v>
      </c>
      <c r="C1" s="115" t="s">
        <v>140</v>
      </c>
      <c r="D1" s="105"/>
      <c r="E1" s="109" t="s">
        <v>1</v>
      </c>
      <c r="F1" s="109"/>
      <c r="G1" s="63"/>
      <c r="H1" s="38" t="s">
        <v>2</v>
      </c>
      <c r="I1" s="48"/>
    </row>
    <row r="2" spans="1:9" s="1" customFormat="1" ht="63" customHeight="1" x14ac:dyDescent="0.25">
      <c r="A2" s="108"/>
      <c r="B2" s="103"/>
      <c r="C2" s="106"/>
      <c r="D2" s="106"/>
      <c r="E2" s="70" t="s">
        <v>3</v>
      </c>
      <c r="F2" s="70" t="s">
        <v>4</v>
      </c>
      <c r="G2" s="3" t="s">
        <v>89</v>
      </c>
      <c r="H2" s="91" t="s">
        <v>5</v>
      </c>
      <c r="I2" s="49"/>
    </row>
    <row r="3" spans="1:9" s="5" customFormat="1" ht="63.75" customHeight="1" x14ac:dyDescent="0.25">
      <c r="A3" s="43"/>
      <c r="B3" s="4"/>
      <c r="C3" s="93" t="s">
        <v>105</v>
      </c>
      <c r="D3" s="94"/>
      <c r="E3" s="44"/>
      <c r="F3" s="44"/>
      <c r="G3" s="44"/>
      <c r="H3" s="92"/>
      <c r="I3" s="50"/>
    </row>
    <row r="4" spans="1:9" s="5" customFormat="1" ht="19.5" customHeight="1" x14ac:dyDescent="0.25">
      <c r="A4" s="39" t="s">
        <v>55</v>
      </c>
      <c r="B4" s="7">
        <v>1</v>
      </c>
      <c r="C4" s="61" t="s">
        <v>23</v>
      </c>
      <c r="E4" s="45"/>
      <c r="F4" s="45"/>
      <c r="G4" s="45"/>
      <c r="H4" s="46"/>
      <c r="I4" s="50"/>
    </row>
    <row r="5" spans="1:9" ht="35.25" customHeight="1" x14ac:dyDescent="0.25">
      <c r="A5" s="40" t="s">
        <v>55</v>
      </c>
      <c r="B5" s="10" t="s">
        <v>35</v>
      </c>
      <c r="C5" s="11"/>
      <c r="D5" s="15" t="s">
        <v>26</v>
      </c>
      <c r="E5" s="110" t="s">
        <v>91</v>
      </c>
      <c r="F5" s="111"/>
      <c r="G5" s="8" t="s">
        <v>90</v>
      </c>
      <c r="H5" s="8"/>
      <c r="I5" s="52"/>
    </row>
    <row r="6" spans="1:9" ht="34.9" customHeight="1" x14ac:dyDescent="0.25">
      <c r="A6" s="40" t="s">
        <v>55</v>
      </c>
      <c r="B6" s="10" t="s">
        <v>36</v>
      </c>
      <c r="C6" s="11"/>
      <c r="D6" s="15" t="s">
        <v>51</v>
      </c>
      <c r="E6" s="110" t="s">
        <v>91</v>
      </c>
      <c r="F6" s="111"/>
      <c r="G6" s="8" t="s">
        <v>90</v>
      </c>
      <c r="H6" s="8"/>
      <c r="I6" s="52"/>
    </row>
    <row r="7" spans="1:9" ht="37.5" customHeight="1" x14ac:dyDescent="0.25">
      <c r="A7" s="40" t="s">
        <v>55</v>
      </c>
      <c r="B7" s="10" t="s">
        <v>37</v>
      </c>
      <c r="C7" s="11"/>
      <c r="D7" s="15" t="s">
        <v>52</v>
      </c>
      <c r="E7" s="110" t="s">
        <v>91</v>
      </c>
      <c r="F7" s="111"/>
      <c r="G7" s="8" t="s">
        <v>90</v>
      </c>
      <c r="H7" s="8"/>
      <c r="I7" s="52"/>
    </row>
    <row r="8" spans="1:9" ht="38.25" customHeight="1" x14ac:dyDescent="0.25">
      <c r="A8" s="40" t="s">
        <v>55</v>
      </c>
      <c r="B8" s="10" t="s">
        <v>38</v>
      </c>
      <c r="C8" s="11"/>
      <c r="D8" s="15" t="s">
        <v>27</v>
      </c>
      <c r="E8" s="110" t="s">
        <v>91</v>
      </c>
      <c r="F8" s="111"/>
      <c r="G8" s="8" t="s">
        <v>90</v>
      </c>
      <c r="H8" s="8"/>
      <c r="I8" s="52"/>
    </row>
    <row r="9" spans="1:9" ht="57" customHeight="1" x14ac:dyDescent="0.25">
      <c r="A9" s="40" t="s">
        <v>55</v>
      </c>
      <c r="B9" s="10" t="s">
        <v>39</v>
      </c>
      <c r="C9" s="11"/>
      <c r="D9" s="15" t="s">
        <v>49</v>
      </c>
      <c r="E9" s="110" t="s">
        <v>91</v>
      </c>
      <c r="F9" s="111"/>
      <c r="G9" s="8" t="s">
        <v>90</v>
      </c>
      <c r="H9" s="8"/>
      <c r="I9" s="52"/>
    </row>
    <row r="10" spans="1:9" ht="24.75" customHeight="1" x14ac:dyDescent="0.25">
      <c r="A10" s="65"/>
      <c r="B10" s="68"/>
      <c r="C10" s="69"/>
      <c r="D10" s="67" t="s">
        <v>113</v>
      </c>
      <c r="E10" s="47"/>
      <c r="F10" s="47"/>
      <c r="G10" s="47"/>
      <c r="H10" s="66">
        <f>SUM(H5:H9)</f>
        <v>0</v>
      </c>
      <c r="I10" s="52"/>
    </row>
    <row r="11" spans="1:9" s="9" customFormat="1" ht="40.5" customHeight="1" x14ac:dyDescent="0.25">
      <c r="A11" s="39" t="s">
        <v>21</v>
      </c>
      <c r="B11" s="7">
        <v>2</v>
      </c>
      <c r="C11" s="112" t="s">
        <v>87</v>
      </c>
      <c r="D11" s="113"/>
      <c r="E11" s="47"/>
      <c r="F11" s="47"/>
      <c r="G11" s="47"/>
      <c r="H11" s="47"/>
      <c r="I11" s="51"/>
    </row>
    <row r="12" spans="1:9" ht="59.25" customHeight="1" x14ac:dyDescent="0.25">
      <c r="A12" s="40" t="s">
        <v>62</v>
      </c>
      <c r="B12" s="10" t="s">
        <v>40</v>
      </c>
      <c r="C12" s="14"/>
      <c r="D12" s="15" t="s">
        <v>107</v>
      </c>
      <c r="E12" s="8"/>
      <c r="F12" s="8"/>
      <c r="G12" s="8" t="s">
        <v>90</v>
      </c>
      <c r="H12" s="8"/>
      <c r="I12" s="52"/>
    </row>
    <row r="13" spans="1:9" ht="81.75" customHeight="1" x14ac:dyDescent="0.25">
      <c r="A13" s="40" t="s">
        <v>63</v>
      </c>
      <c r="B13" s="10" t="s">
        <v>41</v>
      </c>
      <c r="C13" s="14"/>
      <c r="D13" s="15" t="s">
        <v>120</v>
      </c>
      <c r="E13" s="8"/>
      <c r="F13" s="8"/>
      <c r="G13" s="8" t="s">
        <v>90</v>
      </c>
      <c r="H13" s="8"/>
      <c r="I13" s="52"/>
    </row>
    <row r="14" spans="1:9" ht="35.25" customHeight="1" x14ac:dyDescent="0.25">
      <c r="A14" s="40" t="s">
        <v>65</v>
      </c>
      <c r="B14" s="10" t="s">
        <v>43</v>
      </c>
      <c r="C14" s="11"/>
      <c r="D14" s="15" t="s">
        <v>100</v>
      </c>
      <c r="E14" s="8"/>
      <c r="F14" s="8"/>
      <c r="G14" s="8" t="s">
        <v>90</v>
      </c>
      <c r="H14" s="8"/>
      <c r="I14" s="52"/>
    </row>
    <row r="15" spans="1:9" ht="34.5" customHeight="1" x14ac:dyDescent="0.25">
      <c r="A15" s="40" t="s">
        <v>66</v>
      </c>
      <c r="B15" s="10" t="s">
        <v>44</v>
      </c>
      <c r="C15" s="11"/>
      <c r="D15" s="15" t="s">
        <v>98</v>
      </c>
      <c r="E15" s="8"/>
      <c r="F15" s="8"/>
      <c r="G15" s="8" t="s">
        <v>90</v>
      </c>
      <c r="H15" s="8"/>
      <c r="I15" s="52"/>
    </row>
    <row r="16" spans="1:9" ht="37.5" customHeight="1" x14ac:dyDescent="0.25">
      <c r="A16" s="40" t="s">
        <v>68</v>
      </c>
      <c r="B16" s="10" t="s">
        <v>45</v>
      </c>
      <c r="C16" s="11"/>
      <c r="D16" s="15" t="s">
        <v>122</v>
      </c>
      <c r="E16" s="8"/>
      <c r="F16" s="8"/>
      <c r="G16" s="8" t="s">
        <v>90</v>
      </c>
      <c r="H16" s="8"/>
      <c r="I16" s="52"/>
    </row>
    <row r="17" spans="1:9" ht="37.5" customHeight="1" x14ac:dyDescent="0.25">
      <c r="A17" s="40" t="s">
        <v>67</v>
      </c>
      <c r="B17" s="10" t="s">
        <v>46</v>
      </c>
      <c r="C17" s="11"/>
      <c r="D17" s="15" t="s">
        <v>97</v>
      </c>
      <c r="E17" s="8"/>
      <c r="F17" s="8"/>
      <c r="G17" s="8" t="s">
        <v>90</v>
      </c>
      <c r="H17" s="8"/>
      <c r="I17" s="52"/>
    </row>
    <row r="18" spans="1:9" ht="35.25" customHeight="1" x14ac:dyDescent="0.25">
      <c r="A18" s="40" t="s">
        <v>60</v>
      </c>
      <c r="B18" s="10" t="s">
        <v>47</v>
      </c>
      <c r="C18" s="11"/>
      <c r="D18" s="15" t="s">
        <v>25</v>
      </c>
      <c r="E18" s="8"/>
      <c r="F18" s="8"/>
      <c r="G18" s="8" t="s">
        <v>90</v>
      </c>
      <c r="H18" s="8"/>
      <c r="I18" s="52"/>
    </row>
    <row r="19" spans="1:9" ht="38.25" customHeight="1" x14ac:dyDescent="0.25">
      <c r="A19" s="40" t="s">
        <v>61</v>
      </c>
      <c r="B19" s="10" t="s">
        <v>48</v>
      </c>
      <c r="C19" s="11"/>
      <c r="D19" s="15" t="s">
        <v>94</v>
      </c>
      <c r="E19" s="47"/>
      <c r="F19" s="47"/>
      <c r="G19" s="8" t="s">
        <v>90</v>
      </c>
      <c r="H19" s="8"/>
      <c r="I19" s="52"/>
    </row>
    <row r="20" spans="1:9" ht="33" customHeight="1" x14ac:dyDescent="0.25">
      <c r="A20" s="65"/>
      <c r="B20" s="68"/>
      <c r="C20" s="69"/>
      <c r="D20" s="67" t="s">
        <v>106</v>
      </c>
      <c r="E20" s="47"/>
      <c r="F20" s="47"/>
      <c r="G20" s="47"/>
      <c r="H20" s="66">
        <f>SUM(H12:H19)</f>
        <v>0</v>
      </c>
      <c r="I20" s="52"/>
    </row>
    <row r="21" spans="1:9" ht="19.899999999999999" customHeight="1" x14ac:dyDescent="0.25">
      <c r="A21" s="73" t="s">
        <v>69</v>
      </c>
      <c r="B21" s="74">
        <v>3</v>
      </c>
      <c r="C21" s="75" t="s">
        <v>34</v>
      </c>
      <c r="D21" s="76"/>
      <c r="E21" s="77"/>
      <c r="F21" s="77"/>
      <c r="G21" s="77"/>
      <c r="H21" s="77"/>
      <c r="I21" s="52"/>
    </row>
    <row r="22" spans="1:9" ht="38.25" customHeight="1" x14ac:dyDescent="0.25">
      <c r="A22" s="40" t="s">
        <v>70</v>
      </c>
      <c r="B22" s="10" t="s">
        <v>15</v>
      </c>
      <c r="C22" s="14"/>
      <c r="D22" s="15" t="s">
        <v>92</v>
      </c>
      <c r="E22" s="8"/>
      <c r="F22" s="8"/>
      <c r="G22" s="8" t="s">
        <v>90</v>
      </c>
      <c r="H22" s="8"/>
      <c r="I22" s="52"/>
    </row>
    <row r="23" spans="1:9" ht="39.75" customHeight="1" x14ac:dyDescent="0.25">
      <c r="A23" s="40" t="s">
        <v>71</v>
      </c>
      <c r="B23" s="10" t="s">
        <v>16</v>
      </c>
      <c r="C23" s="11"/>
      <c r="D23" s="15" t="s">
        <v>93</v>
      </c>
      <c r="E23" s="8"/>
      <c r="F23" s="8"/>
      <c r="G23" s="8" t="s">
        <v>90</v>
      </c>
      <c r="H23" s="8"/>
      <c r="I23" s="52"/>
    </row>
    <row r="24" spans="1:9" ht="38.25" customHeight="1" x14ac:dyDescent="0.25">
      <c r="A24" s="40" t="s">
        <v>71</v>
      </c>
      <c r="B24" s="10" t="s">
        <v>15</v>
      </c>
      <c r="C24" s="11"/>
      <c r="D24" s="15" t="s">
        <v>102</v>
      </c>
      <c r="E24" s="8"/>
      <c r="F24" s="8"/>
      <c r="G24" s="8" t="s">
        <v>90</v>
      </c>
      <c r="H24" s="8"/>
      <c r="I24" s="52"/>
    </row>
    <row r="25" spans="1:9" ht="23.25" customHeight="1" x14ac:dyDescent="0.25">
      <c r="A25" s="65"/>
      <c r="B25" s="68"/>
      <c r="C25" s="69"/>
      <c r="D25" s="67" t="s">
        <v>109</v>
      </c>
      <c r="E25" s="47"/>
      <c r="F25" s="47"/>
      <c r="G25" s="47"/>
      <c r="H25" s="66">
        <f>SUM(H22:H24)</f>
        <v>0</v>
      </c>
      <c r="I25" s="52"/>
    </row>
    <row r="26" spans="1:9" ht="19.899999999999999" customHeight="1" x14ac:dyDescent="0.25">
      <c r="A26" s="73" t="s">
        <v>83</v>
      </c>
      <c r="B26" s="78">
        <v>4</v>
      </c>
      <c r="C26" s="95" t="s">
        <v>123</v>
      </c>
      <c r="D26" s="96"/>
      <c r="E26" s="77"/>
      <c r="F26" s="77"/>
      <c r="G26" s="77"/>
      <c r="H26" s="77"/>
      <c r="I26" s="52"/>
    </row>
    <row r="27" spans="1:9" ht="53.25" customHeight="1" x14ac:dyDescent="0.25">
      <c r="A27" s="40" t="s">
        <v>83</v>
      </c>
      <c r="B27" s="10" t="s">
        <v>110</v>
      </c>
      <c r="C27" s="11"/>
      <c r="D27" s="15" t="s">
        <v>125</v>
      </c>
      <c r="E27" s="8"/>
      <c r="F27" s="8"/>
      <c r="G27" s="8" t="s">
        <v>90</v>
      </c>
      <c r="H27" s="8"/>
      <c r="I27" s="52"/>
    </row>
    <row r="28" spans="1:9" ht="21.75" customHeight="1" x14ac:dyDescent="0.25">
      <c r="A28" s="65"/>
      <c r="B28" s="68"/>
      <c r="C28" s="69"/>
      <c r="D28" s="67" t="s">
        <v>124</v>
      </c>
      <c r="E28" s="47"/>
      <c r="F28" s="47"/>
      <c r="G28" s="47"/>
      <c r="H28" s="66">
        <f>SUM(H27:H27)</f>
        <v>0</v>
      </c>
      <c r="I28" s="52"/>
    </row>
    <row r="29" spans="1:9" ht="19.899999999999999" customHeight="1" x14ac:dyDescent="0.25">
      <c r="A29" s="73" t="s">
        <v>72</v>
      </c>
      <c r="B29" s="74">
        <v>5</v>
      </c>
      <c r="C29" s="75" t="s">
        <v>28</v>
      </c>
      <c r="D29" s="76"/>
      <c r="E29" s="77"/>
      <c r="F29" s="77"/>
      <c r="G29" s="77"/>
      <c r="H29" s="77"/>
      <c r="I29" s="52"/>
    </row>
    <row r="30" spans="1:9" ht="19.899999999999999" customHeight="1" x14ac:dyDescent="0.25">
      <c r="A30" s="40" t="s">
        <v>72</v>
      </c>
      <c r="B30" s="10" t="s">
        <v>17</v>
      </c>
      <c r="C30" s="11"/>
      <c r="D30" s="15" t="s">
        <v>73</v>
      </c>
      <c r="E30" s="8"/>
      <c r="F30" s="8"/>
      <c r="G30" s="8" t="s">
        <v>90</v>
      </c>
      <c r="H30" s="12"/>
      <c r="I30" s="52"/>
    </row>
    <row r="31" spans="1:9" ht="19.899999999999999" customHeight="1" x14ac:dyDescent="0.25">
      <c r="A31" s="40" t="s">
        <v>72</v>
      </c>
      <c r="B31" s="10" t="s">
        <v>69</v>
      </c>
      <c r="C31" s="11"/>
      <c r="D31" s="15" t="s">
        <v>76</v>
      </c>
      <c r="E31" s="8"/>
      <c r="F31" s="8"/>
      <c r="G31" s="8" t="s">
        <v>90</v>
      </c>
      <c r="H31" s="12"/>
      <c r="I31" s="52"/>
    </row>
    <row r="32" spans="1:9" ht="19.899999999999999" customHeight="1" x14ac:dyDescent="0.25">
      <c r="A32" s="40" t="s">
        <v>72</v>
      </c>
      <c r="B32" s="10" t="s">
        <v>83</v>
      </c>
      <c r="C32" s="11"/>
      <c r="D32" s="15" t="s">
        <v>84</v>
      </c>
      <c r="E32" s="8"/>
      <c r="F32" s="8"/>
      <c r="G32" s="8" t="s">
        <v>90</v>
      </c>
      <c r="H32" s="12"/>
      <c r="I32" s="52"/>
    </row>
    <row r="33" spans="1:9" ht="35.25" customHeight="1" x14ac:dyDescent="0.25">
      <c r="A33" s="40" t="s">
        <v>72</v>
      </c>
      <c r="B33" s="10" t="s">
        <v>126</v>
      </c>
      <c r="C33" s="11"/>
      <c r="D33" s="15" t="s">
        <v>85</v>
      </c>
      <c r="E33" s="8"/>
      <c r="F33" s="8"/>
      <c r="G33" s="8" t="s">
        <v>90</v>
      </c>
      <c r="H33" s="12"/>
      <c r="I33" s="52"/>
    </row>
    <row r="34" spans="1:9" ht="23.25" customHeight="1" x14ac:dyDescent="0.25">
      <c r="A34" s="65"/>
      <c r="B34" s="68"/>
      <c r="C34" s="69"/>
      <c r="D34" s="67" t="s">
        <v>137</v>
      </c>
      <c r="E34" s="47"/>
      <c r="F34" s="47"/>
      <c r="G34" s="47"/>
      <c r="H34" s="66">
        <f>SUM(H30:H33)</f>
        <v>0</v>
      </c>
      <c r="I34" s="52"/>
    </row>
    <row r="35" spans="1:9" ht="19.899999999999999" customHeight="1" x14ac:dyDescent="0.25">
      <c r="A35" s="73" t="s">
        <v>58</v>
      </c>
      <c r="B35" s="74">
        <v>6</v>
      </c>
      <c r="C35" s="75" t="s">
        <v>29</v>
      </c>
      <c r="D35" s="76"/>
      <c r="E35" s="77"/>
      <c r="F35" s="77"/>
      <c r="G35" s="77"/>
      <c r="H35" s="77"/>
      <c r="I35" s="52"/>
    </row>
    <row r="36" spans="1:9" ht="19.899999999999999" customHeight="1" x14ac:dyDescent="0.25">
      <c r="A36" s="40" t="s">
        <v>58</v>
      </c>
      <c r="B36" s="10" t="s">
        <v>18</v>
      </c>
      <c r="C36" s="11"/>
      <c r="D36" s="15" t="s">
        <v>30</v>
      </c>
      <c r="E36" s="8"/>
      <c r="F36" s="8"/>
      <c r="G36" s="8" t="s">
        <v>90</v>
      </c>
      <c r="H36" s="8"/>
      <c r="I36" s="52"/>
    </row>
    <row r="37" spans="1:9" ht="41.25" customHeight="1" x14ac:dyDescent="0.25">
      <c r="A37" s="40" t="s">
        <v>58</v>
      </c>
      <c r="B37" s="10" t="s">
        <v>19</v>
      </c>
      <c r="C37" s="11"/>
      <c r="D37" s="15" t="s">
        <v>32</v>
      </c>
      <c r="E37" s="8"/>
      <c r="F37" s="8"/>
      <c r="G37" s="8" t="s">
        <v>90</v>
      </c>
      <c r="H37" s="8"/>
      <c r="I37" s="52"/>
    </row>
    <row r="38" spans="1:9" ht="22.5" customHeight="1" x14ac:dyDescent="0.25">
      <c r="A38" s="40" t="s">
        <v>58</v>
      </c>
      <c r="B38" s="10" t="s">
        <v>128</v>
      </c>
      <c r="C38" s="11"/>
      <c r="D38" s="15" t="s">
        <v>31</v>
      </c>
      <c r="E38" s="8"/>
      <c r="F38" s="8"/>
      <c r="G38" s="8" t="s">
        <v>90</v>
      </c>
      <c r="H38" s="12"/>
      <c r="I38" s="52"/>
    </row>
    <row r="39" spans="1:9" ht="33" customHeight="1" x14ac:dyDescent="0.25">
      <c r="A39" s="65"/>
      <c r="B39" s="68"/>
      <c r="C39" s="69"/>
      <c r="D39" s="67" t="s">
        <v>136</v>
      </c>
      <c r="E39" s="47"/>
      <c r="F39" s="47"/>
      <c r="G39" s="47"/>
      <c r="H39" s="66">
        <f>SUM(H36:H38)</f>
        <v>0</v>
      </c>
      <c r="I39" s="52"/>
    </row>
    <row r="40" spans="1:9" ht="19.899999999999999" customHeight="1" x14ac:dyDescent="0.25">
      <c r="A40" s="73"/>
      <c r="B40" s="74">
        <v>7</v>
      </c>
      <c r="C40" s="75" t="s">
        <v>22</v>
      </c>
      <c r="D40" s="76"/>
      <c r="E40" s="77"/>
      <c r="F40" s="77"/>
      <c r="G40" s="77"/>
      <c r="H40" s="77"/>
      <c r="I40" s="52"/>
    </row>
    <row r="41" spans="1:9" ht="115.5" customHeight="1" x14ac:dyDescent="0.25">
      <c r="A41" s="40" t="s">
        <v>59</v>
      </c>
      <c r="B41" s="16" t="s">
        <v>74</v>
      </c>
      <c r="C41" s="11"/>
      <c r="D41" s="58" t="s">
        <v>78</v>
      </c>
      <c r="E41" s="100" t="s">
        <v>91</v>
      </c>
      <c r="F41" s="114"/>
      <c r="G41" s="8" t="s">
        <v>90</v>
      </c>
      <c r="H41" s="12"/>
      <c r="I41" s="52"/>
    </row>
    <row r="42" spans="1:9" ht="33" customHeight="1" x14ac:dyDescent="0.25">
      <c r="A42" s="65"/>
      <c r="B42" s="68"/>
      <c r="C42" s="69"/>
      <c r="D42" s="67" t="s">
        <v>135</v>
      </c>
      <c r="E42" s="47"/>
      <c r="F42" s="47"/>
      <c r="G42" s="47"/>
      <c r="H42" s="66">
        <f>SUM(H41)</f>
        <v>0</v>
      </c>
      <c r="I42" s="52"/>
    </row>
    <row r="43" spans="1:9" ht="19.899999999999999" customHeight="1" x14ac:dyDescent="0.25">
      <c r="A43" s="73">
        <v>6</v>
      </c>
      <c r="B43" s="74">
        <v>8</v>
      </c>
      <c r="C43" s="75" t="s">
        <v>50</v>
      </c>
      <c r="D43" s="76"/>
      <c r="E43" s="77"/>
      <c r="F43" s="77"/>
      <c r="G43" s="77"/>
      <c r="H43" s="77"/>
      <c r="I43" s="52"/>
    </row>
    <row r="44" spans="1:9" ht="134.25" customHeight="1" x14ac:dyDescent="0.25">
      <c r="A44" s="40" t="s">
        <v>19</v>
      </c>
      <c r="B44" s="10" t="s">
        <v>75</v>
      </c>
      <c r="C44" s="11"/>
      <c r="D44" s="15" t="s">
        <v>114</v>
      </c>
      <c r="E44" s="8"/>
      <c r="F44" s="8"/>
      <c r="G44" s="8" t="s">
        <v>90</v>
      </c>
      <c r="H44" s="8"/>
      <c r="I44" s="52"/>
    </row>
    <row r="45" spans="1:9" ht="22.5" customHeight="1" x14ac:dyDescent="0.25">
      <c r="A45" s="65"/>
      <c r="B45" s="68"/>
      <c r="C45" s="69"/>
      <c r="D45" s="67" t="s">
        <v>134</v>
      </c>
      <c r="E45" s="47"/>
      <c r="F45" s="47"/>
      <c r="G45" s="47"/>
      <c r="H45" s="66">
        <f>SUM(H44)</f>
        <v>0</v>
      </c>
      <c r="I45" s="52"/>
    </row>
    <row r="46" spans="1:9" s="6" customFormat="1" ht="21.75" customHeight="1" x14ac:dyDescent="0.25">
      <c r="A46" s="73"/>
      <c r="B46" s="74">
        <v>9</v>
      </c>
      <c r="C46" s="75" t="s">
        <v>6</v>
      </c>
      <c r="D46" s="76"/>
      <c r="E46" s="77"/>
      <c r="F46" s="77"/>
      <c r="G46" s="77"/>
      <c r="H46" s="77"/>
      <c r="I46" s="53"/>
    </row>
    <row r="47" spans="1:9" ht="37.5" customHeight="1" x14ac:dyDescent="0.25">
      <c r="A47" s="40" t="s">
        <v>57</v>
      </c>
      <c r="B47" s="10" t="s">
        <v>129</v>
      </c>
      <c r="C47" s="17"/>
      <c r="D47" s="18" t="s">
        <v>56</v>
      </c>
      <c r="E47" s="8"/>
      <c r="F47" s="8"/>
      <c r="G47" s="8" t="s">
        <v>90</v>
      </c>
      <c r="H47" s="12"/>
      <c r="I47" s="52"/>
    </row>
    <row r="48" spans="1:9" ht="55.5" customHeight="1" x14ac:dyDescent="0.25">
      <c r="A48" s="40" t="s">
        <v>79</v>
      </c>
      <c r="B48" s="10" t="s">
        <v>130</v>
      </c>
      <c r="C48" s="17"/>
      <c r="D48" s="18" t="s">
        <v>80</v>
      </c>
      <c r="E48" s="8"/>
      <c r="F48" s="8"/>
      <c r="G48" s="8" t="s">
        <v>90</v>
      </c>
      <c r="H48" s="8"/>
      <c r="I48" s="52"/>
    </row>
    <row r="49" spans="1:9" ht="39" customHeight="1" x14ac:dyDescent="0.25">
      <c r="A49" s="40" t="s">
        <v>59</v>
      </c>
      <c r="B49" s="10" t="s">
        <v>131</v>
      </c>
      <c r="C49" s="17"/>
      <c r="D49" s="18" t="s">
        <v>88</v>
      </c>
      <c r="E49" s="8"/>
      <c r="F49" s="8"/>
      <c r="G49" s="8" t="s">
        <v>90</v>
      </c>
      <c r="H49" s="8"/>
      <c r="I49" s="52"/>
    </row>
    <row r="50" spans="1:9" ht="22.5" customHeight="1" x14ac:dyDescent="0.25">
      <c r="A50" s="65"/>
      <c r="B50" s="68"/>
      <c r="C50" s="69"/>
      <c r="D50" s="67" t="s">
        <v>133</v>
      </c>
      <c r="E50" s="47"/>
      <c r="F50" s="47"/>
      <c r="G50" s="47"/>
      <c r="H50" s="66">
        <v>0</v>
      </c>
      <c r="I50" s="52"/>
    </row>
    <row r="51" spans="1:9" s="23" customFormat="1" ht="19.899999999999999" customHeight="1" x14ac:dyDescent="0.25">
      <c r="A51" s="41"/>
      <c r="B51" s="19"/>
      <c r="C51" s="19"/>
      <c r="D51" s="20"/>
      <c r="E51" s="21"/>
      <c r="F51" s="21"/>
      <c r="G51" s="21"/>
      <c r="H51" s="22"/>
      <c r="I51" s="54"/>
    </row>
    <row r="52" spans="1:9" s="27" customFormat="1" ht="26.1" customHeight="1" x14ac:dyDescent="0.25">
      <c r="B52" s="24"/>
      <c r="C52" s="25"/>
      <c r="D52" s="97" t="s">
        <v>2</v>
      </c>
      <c r="E52" s="98"/>
      <c r="F52" s="99"/>
      <c r="G52" s="64"/>
      <c r="H52" s="26">
        <f>SUM(H20,H25,H34,H39,H42,H45,H50,H10,H28)</f>
        <v>0</v>
      </c>
      <c r="I52" s="55"/>
    </row>
    <row r="53" spans="1:9" s="29" customFormat="1" ht="26.1" customHeight="1" x14ac:dyDescent="0.25">
      <c r="B53" s="28"/>
      <c r="C53" s="28"/>
      <c r="D53" s="97" t="s">
        <v>112</v>
      </c>
      <c r="E53" s="98"/>
      <c r="F53" s="99"/>
      <c r="G53" s="64"/>
      <c r="H53" s="26">
        <f>ROUND(0.2*H52,2)</f>
        <v>0</v>
      </c>
      <c r="I53" s="56"/>
    </row>
    <row r="54" spans="1:9" s="31" customFormat="1" ht="26.1" customHeight="1" x14ac:dyDescent="0.25">
      <c r="B54" s="30"/>
      <c r="C54" s="30"/>
      <c r="D54" s="97" t="s">
        <v>7</v>
      </c>
      <c r="E54" s="98"/>
      <c r="F54" s="99"/>
      <c r="G54" s="64"/>
      <c r="H54" s="26">
        <f>ROUND(H52*1.2,2)</f>
        <v>0</v>
      </c>
      <c r="I54" s="57"/>
    </row>
    <row r="55" spans="1:9" s="42" customFormat="1" x14ac:dyDescent="0.25">
      <c r="B55" s="32"/>
      <c r="C55" s="32"/>
      <c r="D55" s="71" t="s">
        <v>20</v>
      </c>
      <c r="E55" s="33"/>
      <c r="F55" s="33"/>
      <c r="G55" s="33"/>
      <c r="H55" s="72"/>
      <c r="I55" s="2"/>
    </row>
  </sheetData>
  <mergeCells count="17">
    <mergeCell ref="B1:B2"/>
    <mergeCell ref="C1:D2"/>
    <mergeCell ref="A1:A2"/>
    <mergeCell ref="E1:F1"/>
    <mergeCell ref="H2:H3"/>
    <mergeCell ref="C3:D3"/>
    <mergeCell ref="C11:D11"/>
    <mergeCell ref="D52:F52"/>
    <mergeCell ref="D53:F53"/>
    <mergeCell ref="D54:F54"/>
    <mergeCell ref="E5:F5"/>
    <mergeCell ref="E6:F6"/>
    <mergeCell ref="E7:F7"/>
    <mergeCell ref="E8:F8"/>
    <mergeCell ref="E9:F9"/>
    <mergeCell ref="E41:F41"/>
    <mergeCell ref="C26:D26"/>
  </mergeCells>
  <phoneticPr fontId="22" type="noConversion"/>
  <pageMargins left="0.70866141732283472" right="0.70866141732283472" top="1.3385826771653544" bottom="0.74803149606299213" header="0.31496062992125984" footer="0.31496062992125984"/>
  <pageSetup scale="55" fitToHeight="0" orientation="portrait" r:id="rId1"/>
  <headerFooter>
    <oddHeader>&amp;L&amp;G&amp;C&amp;"Marianne,Normal"RESTAURATION PREALABLE, CONDITIONNEMENT ET DEPLACEMENT DU DEPOT LAPIDAIRE DE MEAUX&amp;R&amp;"Marianne,Normal"Direction régionale
des affaires culturelles
d'Île-de-France
Conservation régionale des monuments historiques</oddHeader>
    <oddFooter>&amp;LDECOMPOSITION DES PRIX FORFAITAIRES ET UNITAIRES
TRANCHE OPTIONNELLE&amp;C&amp;1#&amp;"Calibri,Normal"&amp;12&amp;K008000C1 Données Internes&amp;RPage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PdG DPGF</vt:lpstr>
      <vt:lpstr>DPGF LAPIDAIRE_TF</vt:lpstr>
      <vt:lpstr>DPGF LAPIDAIRE_TO</vt:lpstr>
      <vt:lpstr>'DPGF LAPIDAIRE_TF'!Impression_des_titres</vt:lpstr>
      <vt:lpstr>'DPGF LAPIDAIRE_TO'!Impression_des_titres</vt:lpstr>
      <vt:lpstr>'DPGF LAPIDAIRE_TF'!Zone_d_impression</vt:lpstr>
      <vt:lpstr>'DPGF LAPIDAIRE_TO'!Zone_d_impression</vt:lpstr>
      <vt:lpstr>'PdG DPGF'!Zone_d_impression</vt:lpstr>
    </vt:vector>
  </TitlesOfParts>
  <Company>DRAC IDF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DECHANET-GUT Blandine</dc:creator>
  <cp:lastModifiedBy>CONGAR Teddy</cp:lastModifiedBy>
  <cp:lastPrinted>2026-06-02T07:01:53Z</cp:lastPrinted>
  <dcterms:created xsi:type="dcterms:W3CDTF">2023-08-11T09:56:02Z</dcterms:created>
  <dcterms:modified xsi:type="dcterms:W3CDTF">2026-06-03T06:48:26Z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2023-10-13T10:00:20Z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b7ff9eae-4252-4264-a44e-c5049ac9c69d</vt:lpwstr>
  </property>
  <property fmtid="{D5CDD505-2E9C-101B-9397-08002B2CF9AE}" pid="8" name="MSIP_Label_37f782e2-1048-4ae6-8561-ea50d7047004_ContentBits">
    <vt:lpwstr>2</vt:lpwstr>
  </property>
</Properties>
</file>